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40.2023 Jardinería y limpieza/04. Comunicados y enmiendas/Enmienda 1/"/>
    </mc:Choice>
  </mc:AlternateContent>
  <xr:revisionPtr revIDLastSave="113" documentId="11_E0728D71D067857DA1B0134CAD809D6B3A16D209" xr6:coauthVersionLast="47" xr6:coauthVersionMax="47" xr10:uidLastSave="{DF07EC3D-E00A-4BB7-85F7-87FA9FC05B88}"/>
  <bookViews>
    <workbookView xWindow="-120" yWindow="-120" windowWidth="28110" windowHeight="16440" tabRatio="979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Hoja1!$A$7:$J$7</definedName>
    <definedName name="_xlnm.Print_Area" localSheetId="0">Hoja1!$A$1:$H$161</definedName>
    <definedName name="_xlnm.Print_Titles" localSheetId="0">Hoja1!$1:$7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B14" i="1"/>
  <c r="B15" i="1"/>
  <c r="B18" i="1"/>
  <c r="B19" i="1"/>
  <c r="B20" i="1"/>
  <c r="B23" i="1"/>
  <c r="B24" i="1"/>
  <c r="B25" i="1"/>
  <c r="B28" i="1"/>
  <c r="B29" i="1"/>
  <c r="B30" i="1"/>
  <c r="B33" i="1"/>
  <c r="B34" i="1"/>
  <c r="B35" i="1"/>
  <c r="B38" i="1"/>
  <c r="B39" i="1"/>
  <c r="B40" i="1"/>
  <c r="B43" i="1"/>
  <c r="B44" i="1"/>
  <c r="B45" i="1"/>
  <c r="B48" i="1"/>
  <c r="B49" i="1"/>
  <c r="B50" i="1"/>
  <c r="B53" i="1"/>
  <c r="B54" i="1"/>
  <c r="B55" i="1"/>
  <c r="B58" i="1"/>
  <c r="B59" i="1"/>
  <c r="B60" i="1"/>
  <c r="B63" i="1"/>
  <c r="B64" i="1"/>
  <c r="B65" i="1"/>
  <c r="B68" i="1"/>
  <c r="B69" i="1"/>
  <c r="B70" i="1"/>
  <c r="B73" i="1"/>
  <c r="B74" i="1"/>
  <c r="B75" i="1"/>
  <c r="B78" i="1"/>
  <c r="B79" i="1"/>
  <c r="B80" i="1"/>
  <c r="B83" i="1"/>
  <c r="B84" i="1"/>
  <c r="B85" i="1"/>
  <c r="B88" i="1"/>
  <c r="B89" i="1"/>
  <c r="B90" i="1"/>
  <c r="B93" i="1"/>
  <c r="B94" i="1"/>
  <c r="B95" i="1"/>
  <c r="B98" i="1"/>
  <c r="B99" i="1"/>
  <c r="B100" i="1"/>
  <c r="B103" i="1"/>
  <c r="B104" i="1"/>
  <c r="B105" i="1"/>
  <c r="B108" i="1"/>
  <c r="B109" i="1"/>
  <c r="B110" i="1"/>
  <c r="B113" i="1"/>
  <c r="B114" i="1"/>
  <c r="B115" i="1"/>
  <c r="B118" i="1"/>
  <c r="B119" i="1"/>
  <c r="B120" i="1"/>
  <c r="B123" i="1"/>
  <c r="B124" i="1"/>
  <c r="B125" i="1"/>
  <c r="B128" i="1"/>
  <c r="B129" i="1"/>
  <c r="B130" i="1"/>
  <c r="B133" i="1"/>
  <c r="B134" i="1"/>
  <c r="B135" i="1"/>
  <c r="B138" i="1"/>
  <c r="B139" i="1"/>
  <c r="B140" i="1"/>
  <c r="B143" i="1"/>
  <c r="B144" i="1"/>
  <c r="B145" i="1"/>
  <c r="B148" i="1"/>
  <c r="B149" i="1"/>
  <c r="B150" i="1"/>
  <c r="B153" i="1"/>
  <c r="B154" i="1"/>
  <c r="B155" i="1"/>
  <c r="B158" i="1"/>
  <c r="B159" i="1"/>
  <c r="B160" i="1"/>
  <c r="B8" i="2"/>
  <c r="C8" i="2" s="1"/>
  <c r="B9" i="1"/>
  <c r="B10" i="1"/>
  <c r="B8" i="1"/>
  <c r="D8" i="2" l="1"/>
  <c r="F8" i="2" s="1"/>
</calcChain>
</file>

<file path=xl/sharedStrings.xml><?xml version="1.0" encoding="utf-8"?>
<sst xmlns="http://schemas.openxmlformats.org/spreadsheetml/2006/main" count="1075" uniqueCount="510">
  <si>
    <t>GRUPO</t>
  </si>
  <si>
    <t>N°</t>
  </si>
  <si>
    <t>LOCALIDAD</t>
  </si>
  <si>
    <t>DIRECCIÓN</t>
  </si>
  <si>
    <t>CENTRO</t>
  </si>
  <si>
    <t>OBJETO</t>
  </si>
  <si>
    <t>Teléfono</t>
  </si>
  <si>
    <t>Director</t>
  </si>
  <si>
    <t>LIMPIEZA GENERAL</t>
  </si>
  <si>
    <t>Aguada</t>
  </si>
  <si>
    <t xml:space="preserve">Enriqueta Compte y Riqué 1287 </t>
  </si>
  <si>
    <t>Liceo Nº 21</t>
  </si>
  <si>
    <t>SI</t>
  </si>
  <si>
    <t>22098186 – 22088109</t>
  </si>
  <si>
    <t>Prof. Bacigalupi 2244</t>
  </si>
  <si>
    <t>Liceo Nº 2 Miranda</t>
  </si>
  <si>
    <t>29242396 /97</t>
  </si>
  <si>
    <t>Avenida Dr. Daniel Fernández Crespo 2274</t>
  </si>
  <si>
    <t>Liceo Nº 17</t>
  </si>
  <si>
    <t>29254755 – 29254754</t>
  </si>
  <si>
    <t>Rondeau 2002</t>
  </si>
  <si>
    <t>Esc. Técnica Prevencionista</t>
  </si>
  <si>
    <t>N/C</t>
  </si>
  <si>
    <t>Claudia Carneiro</t>
  </si>
  <si>
    <t>Arroyo seco</t>
  </si>
  <si>
    <t>Av. Agraciada 2544</t>
  </si>
  <si>
    <t>Esc. Técnica Arroyo Seco</t>
  </si>
  <si>
    <t>29243856 / 29243865</t>
  </si>
  <si>
    <t>Goes</t>
  </si>
  <si>
    <t>Avda. Gral Flores 3591</t>
  </si>
  <si>
    <t>ITS "Arias Balparda"</t>
  </si>
  <si>
    <t>22114863 / 22166545</t>
  </si>
  <si>
    <t>Javier Laspiur</t>
  </si>
  <si>
    <t>Gral Aguilar 1180</t>
  </si>
  <si>
    <t>Esc. Sup. De Hotelería, Gastronomía Y Turismo</t>
  </si>
  <si>
    <t>29246912 / 29249609</t>
  </si>
  <si>
    <t xml:space="preserve">Claudia </t>
  </si>
  <si>
    <t xml:space="preserve">Constitución 2484 Esq. Rivadavia </t>
  </si>
  <si>
    <t>Esc. Superior de Comercio Villa Muñoz</t>
  </si>
  <si>
    <t>22096850 / 22097469</t>
  </si>
  <si>
    <t>Ituzaingó</t>
  </si>
  <si>
    <t>Gronardo 2002, esquina General Flores</t>
  </si>
  <si>
    <t>Liceo Nº 57</t>
  </si>
  <si>
    <t>Gral. Flores 4860 esquina Iberia</t>
  </si>
  <si>
    <t>Liceo Nº 65</t>
  </si>
  <si>
    <t>Jacinto Vera</t>
  </si>
  <si>
    <t>Dr. Joaquín Requena 3010</t>
  </si>
  <si>
    <t>Liceo Nº 26</t>
  </si>
  <si>
    <t>La Comercial</t>
  </si>
  <si>
    <t>Blandengues 2020 esq Constitucion</t>
  </si>
  <si>
    <t>Liceo Nº 29</t>
  </si>
  <si>
    <t>Salvador Ferrer Serra 2011</t>
  </si>
  <si>
    <t>Liceo Nº 68</t>
  </si>
  <si>
    <t>Martín C. Martínez 1976 Esq. Miguelte</t>
  </si>
  <si>
    <t>DICAS y Escuela Construcciones de Obras</t>
  </si>
  <si>
    <t>24012639/24001619/24085836</t>
  </si>
  <si>
    <t>Brazo Oriental</t>
  </si>
  <si>
    <t xml:space="preserve">Guaviyú S/N y Regimiento 9 </t>
  </si>
  <si>
    <t>Liceo Nº 53</t>
  </si>
  <si>
    <t>Regimiento 9 1983 Esq. Guabiyú</t>
  </si>
  <si>
    <t>Esc. Superior de Comercio Brazo Oriental</t>
  </si>
  <si>
    <t>22089891 / 22094096</t>
  </si>
  <si>
    <t>José Hermida</t>
  </si>
  <si>
    <t>Brazo oriental</t>
  </si>
  <si>
    <t>Av. Dr.Luis A. de Herrera 3721</t>
  </si>
  <si>
    <t>Centro de educación Inicial</t>
  </si>
  <si>
    <t>Katya</t>
  </si>
  <si>
    <t>Cerrito de la Victoria</t>
  </si>
  <si>
    <t>León Pérez 3800</t>
  </si>
  <si>
    <t>Liceo Nº 41</t>
  </si>
  <si>
    <t>Capurro</t>
  </si>
  <si>
    <t>Pablo Zufriategui 972 esq. Amado Nervo</t>
  </si>
  <si>
    <t>Liceo Nº 71</t>
  </si>
  <si>
    <t>Prado</t>
  </si>
  <si>
    <t>Lucas Obes 896</t>
  </si>
  <si>
    <t>Liceo Nº 6</t>
  </si>
  <si>
    <t>23367023 – 23366979</t>
  </si>
  <si>
    <t>Gil 1065</t>
  </si>
  <si>
    <t>Liceo Nº 16</t>
  </si>
  <si>
    <t>Av. Millán 3898</t>
  </si>
  <si>
    <t>Liceo Nº 18</t>
  </si>
  <si>
    <t>Camino Castro 711 / María Orticochea 4170</t>
  </si>
  <si>
    <t>Liceo Nº 36 IBO</t>
  </si>
  <si>
    <t>23092625 – 23078061</t>
  </si>
  <si>
    <t>Agraciada 3634</t>
  </si>
  <si>
    <t>Liceo Nº 54 Juan Pablo Terra</t>
  </si>
  <si>
    <t>23082338 – 23082339</t>
  </si>
  <si>
    <t xml:space="preserve">General Batlle  3247 y  Gil </t>
  </si>
  <si>
    <t>Liceo Nº 56 / UTU Administración Prado</t>
  </si>
  <si>
    <t>23086349 / 23042716</t>
  </si>
  <si>
    <t>Raúl Módena</t>
  </si>
  <si>
    <t>María Orticochea 4236, entre Camino Castro y Lavalle</t>
  </si>
  <si>
    <t>Liceo Nº 59</t>
  </si>
  <si>
    <t>Ernesto Herrera 790</t>
  </si>
  <si>
    <t>Liceo Nº 63</t>
  </si>
  <si>
    <t>Paso Molino</t>
  </si>
  <si>
    <t>Agraciada 3721</t>
  </si>
  <si>
    <t>Liceo Nº 75</t>
  </si>
  <si>
    <t>Zufrategui 962</t>
  </si>
  <si>
    <t>Esc. Técnica Paso Molino</t>
  </si>
  <si>
    <t>Karla de los Santos</t>
  </si>
  <si>
    <t xml:space="preserve">Barrio Lavalleja </t>
  </si>
  <si>
    <t xml:space="preserve">Calle Privada del Barrio 40 semanas s/n </t>
  </si>
  <si>
    <t>Escuela Técnica Barrio Lavalleja</t>
  </si>
  <si>
    <t>2359 6696 / 98 / 992359 6695 (Fax)</t>
  </si>
  <si>
    <t>María Carbonati</t>
  </si>
  <si>
    <t>Barrio Lavalleja</t>
  </si>
  <si>
    <t>Camino Máximo Santos 4237  y Jenner</t>
  </si>
  <si>
    <t>Liceo Nº 60</t>
  </si>
  <si>
    <t>23588971 – 23549879</t>
  </si>
  <si>
    <t>Bella Italia</t>
  </si>
  <si>
    <t>Camino Maldonado 5890</t>
  </si>
  <si>
    <t>Liceo Nº 45</t>
  </si>
  <si>
    <t>Camino Maldonado 5870</t>
  </si>
  <si>
    <t>Liceo Nº 58</t>
  </si>
  <si>
    <t>25115617 – 25145972 – 25145970</t>
  </si>
  <si>
    <t>Camino Maldonado 5870 esq. Venecia</t>
  </si>
  <si>
    <t>CEC Bella Italia</t>
  </si>
  <si>
    <t>Lucía Sánchez</t>
  </si>
  <si>
    <t>Sayago</t>
  </si>
  <si>
    <t>28 de Febrero 1097, esq. Elías Regules</t>
  </si>
  <si>
    <t>Liceo 23</t>
  </si>
  <si>
    <t>Avda. Garzón Nº 888</t>
  </si>
  <si>
    <t>CEA Sayago Esc. Nº 161</t>
  </si>
  <si>
    <t>si</t>
  </si>
  <si>
    <t>091747362</t>
  </si>
  <si>
    <t>Marianella Rivero</t>
  </si>
  <si>
    <t>Avda. Garzón 809</t>
  </si>
  <si>
    <t>Escuela Agraria de Montevideo</t>
  </si>
  <si>
    <t>Claudia Rósimo</t>
  </si>
  <si>
    <t>Nuevo Paris</t>
  </si>
  <si>
    <t>General Hornos 5715,  esq. Yugoeslavia</t>
  </si>
  <si>
    <t xml:space="preserve">Liceo Nº 51 </t>
  </si>
  <si>
    <t>Cno. De las Tropas 2428 Esq. Luis Batlle Berres</t>
  </si>
  <si>
    <t>Casona Nuevo París (Anexo de UTU Paso de la Arena)</t>
  </si>
  <si>
    <t>23123328 / 23123356</t>
  </si>
  <si>
    <t>Julio Rodríguez</t>
  </si>
  <si>
    <t>Avda Islas Canarias 5950</t>
  </si>
  <si>
    <t>Anexo Escuela Nº236 (Depende de Agraria Montevideo)</t>
  </si>
  <si>
    <t>La Teja</t>
  </si>
  <si>
    <t>Carlos María Ramírez 495 esq. Vicente Yáñez Pinzón</t>
  </si>
  <si>
    <t>Ruperto Pérez Martínez 882 esq. Ascasubi</t>
  </si>
  <si>
    <t>Liceo Nº 38</t>
  </si>
  <si>
    <t>23082567 – 23092976</t>
  </si>
  <si>
    <t>Vicente Yañez Pinzón 4296, esq. Carlos María Ramírez</t>
  </si>
  <si>
    <t>Liceo Nº 47</t>
  </si>
  <si>
    <t>Emilio Romero S/N esq. Ascasubi</t>
  </si>
  <si>
    <t>Liceo Nº 66</t>
  </si>
  <si>
    <t>Leonardo Olivera 4215</t>
  </si>
  <si>
    <t>Esc. Técnica Sup. Marítima</t>
  </si>
  <si>
    <t>23093779 / 23091080 (Fax)</t>
  </si>
  <si>
    <t>Celia García</t>
  </si>
  <si>
    <t>Acasubí 4311 esq. Carlos Ma. Ramirez</t>
  </si>
  <si>
    <t>Esc. Técnica La Teja</t>
  </si>
  <si>
    <t>23092271 / 23085232 (Telefax)</t>
  </si>
  <si>
    <t>Elba Scognamiglio</t>
  </si>
  <si>
    <t>Herdia Nº 4430 esq. José Mármol</t>
  </si>
  <si>
    <t>CEC La Teja</t>
  </si>
  <si>
    <t>Karina Alvarez</t>
  </si>
  <si>
    <t>Santín Carlos Rossi 4750</t>
  </si>
  <si>
    <t>CEA Cauceglia Esc. N°371</t>
  </si>
  <si>
    <t>099547382</t>
  </si>
  <si>
    <t>Fernando Tejeira</t>
  </si>
  <si>
    <t>Piedras Blancas</t>
  </si>
  <si>
    <t>Matilde Pacheco  4160</t>
  </si>
  <si>
    <t>Liceo Nº 39</t>
  </si>
  <si>
    <t>Zelmar Riccetto S/N (Ex calle 6) entre Teniente Rinaldi y Capitán Tula</t>
  </si>
  <si>
    <t>Liceo Nº 67</t>
  </si>
  <si>
    <t>22158874 – 22115498</t>
  </si>
  <si>
    <t>Cno. Dgo. Arena 4269</t>
  </si>
  <si>
    <t>Esc. Técnica Dr. Dgo Arena Piedras Blancas</t>
  </si>
  <si>
    <t>22223094 / 22275826</t>
  </si>
  <si>
    <t>Lilián García</t>
  </si>
  <si>
    <t>Peñarol</t>
  </si>
  <si>
    <t>Bécquer 1420, Entre Edison y Cuadri</t>
  </si>
  <si>
    <t>Liceo Nº 40</t>
  </si>
  <si>
    <t>Casavalle</t>
  </si>
  <si>
    <t>Antillas 5475</t>
  </si>
  <si>
    <t>Liceo Nº 69</t>
  </si>
  <si>
    <t>Gustavo Volpe Nº 4950</t>
  </si>
  <si>
    <t>091711376</t>
  </si>
  <si>
    <t>Coordinadora: Mariela Sosa</t>
  </si>
  <si>
    <t>Carlos Fosalba esq. Ricardo Mackinnon s/n</t>
  </si>
  <si>
    <t>Liceo Nº 73</t>
  </si>
  <si>
    <t>Juan Acosta 4600</t>
  </si>
  <si>
    <t>CEC Casavalle</t>
  </si>
  <si>
    <t>Rosario Ruíz</t>
  </si>
  <si>
    <t>Avda. de las Instrucciones 2376</t>
  </si>
  <si>
    <t>CEA Junquillos Barrio Municipal Esc. N°354</t>
  </si>
  <si>
    <t>Coordinador: Carlos Pastorino</t>
  </si>
  <si>
    <t>Colón</t>
  </si>
  <si>
    <t xml:space="preserve">Av. Lezica 5831 casi Yegros </t>
  </si>
  <si>
    <t>Liceo Nº 9</t>
  </si>
  <si>
    <t>Avenida Lezica 5831 y Calderón de la Barca</t>
  </si>
  <si>
    <t>Liceo Nº 62</t>
  </si>
  <si>
    <t>Hilario Cabrera s/n, barrio La Carbonera.</t>
  </si>
  <si>
    <t>Agraria Montevideo Anexo "Pagro"</t>
  </si>
  <si>
    <t>Adsc. Silvana Argañaraz.-</t>
  </si>
  <si>
    <t>Cno. Colman 5274</t>
  </si>
  <si>
    <t>Esc. Téc. Colon Don Alberico Passadore</t>
  </si>
  <si>
    <t>23209511 / 23205789 (Fax)</t>
  </si>
  <si>
    <t>Mario Montesdeoca</t>
  </si>
  <si>
    <t>Eugenio Garzón y Con. Colman</t>
  </si>
  <si>
    <t>Anexo Esc. Técnica Colón (Terminal Colón)</t>
  </si>
  <si>
    <t>Si</t>
  </si>
  <si>
    <t>Rincon de Melilla</t>
  </si>
  <si>
    <t>Camino Dr. Francisco Azarola 1924 esq. Camino de la Redención</t>
  </si>
  <si>
    <t>Liceo Nº 44</t>
  </si>
  <si>
    <t>Lezica</t>
  </si>
  <si>
    <t>Bonseñor Lasagna 6283 esq. La Niña</t>
  </si>
  <si>
    <t>Liceo Nº 74</t>
  </si>
  <si>
    <t>Rincón del Cerro</t>
  </si>
  <si>
    <t>Camino O' Higgins esq Con. del Colorado</t>
  </si>
  <si>
    <t>Agraria Rincón del Cerro</t>
  </si>
  <si>
    <t>2314 59 09</t>
  </si>
  <si>
    <t>Mauricio Grundel</t>
  </si>
  <si>
    <t>Paso de la Arena</t>
  </si>
  <si>
    <t xml:space="preserve">Presbítero  José Barrales 2500 </t>
  </si>
  <si>
    <t>Liceo Nº 24</t>
  </si>
  <si>
    <t>Camino de las Tropas 2428 esq. Luis Batlle Berres</t>
  </si>
  <si>
    <t>Liceo Nº 46</t>
  </si>
  <si>
    <t>Paso de la arena</t>
  </si>
  <si>
    <t>Cno. De las Tropas 2428</t>
  </si>
  <si>
    <t>Esc. Técnica Paso de la Arena</t>
  </si>
  <si>
    <t>23123328 / 23123356 (Fax)</t>
  </si>
  <si>
    <t>Cno. De las Tropas 2430</t>
  </si>
  <si>
    <t>Jardín Nº 352</t>
  </si>
  <si>
    <t>Luis Batlle Berres Nº 8042</t>
  </si>
  <si>
    <t xml:space="preserve">CEA Estación Llamas Esc. Nº 146 </t>
  </si>
  <si>
    <t>091517173</t>
  </si>
  <si>
    <t>Coordinador: Julio Dutruel</t>
  </si>
  <si>
    <t>Escuela Nº 355</t>
  </si>
  <si>
    <t>Cerro</t>
  </si>
  <si>
    <t>México S/N esq.  Grecia</t>
  </si>
  <si>
    <t>Liceo Nº 11</t>
  </si>
  <si>
    <t>Egipto 3971 entre China y Bélgica</t>
  </si>
  <si>
    <t>Liceo Nº 61</t>
  </si>
  <si>
    <t>Santin Carlos Rossi s/n esq. Haití</t>
  </si>
  <si>
    <t>Liceo Nº 70</t>
  </si>
  <si>
    <t>23143162 – 23142623</t>
  </si>
  <si>
    <t>Grecia S/N esq. México</t>
  </si>
  <si>
    <t>Liceo Nº 72</t>
  </si>
  <si>
    <t>Cmno O´Higgins y Cmno Sanguinetti</t>
  </si>
  <si>
    <t>Liceo Nº 43</t>
  </si>
  <si>
    <t>Portugal 4257</t>
  </si>
  <si>
    <t>Esc. Técnica Cerro Mtro. Nicasio García</t>
  </si>
  <si>
    <t>23111056 / 23119407</t>
  </si>
  <si>
    <t>Ruben Ferreira</t>
  </si>
  <si>
    <t>Haití 1500 esq. Tabaré (edificio verde)</t>
  </si>
  <si>
    <t>Polo Educativo Tecnológico del Cerro 3er piso</t>
  </si>
  <si>
    <t>23131849/ 23143579</t>
  </si>
  <si>
    <t>Alejandro López Viana</t>
  </si>
  <si>
    <t>Casabo</t>
  </si>
  <si>
    <t>General Da Costa S/N, esq. Sansinena</t>
  </si>
  <si>
    <t>Liceo Nº 50</t>
  </si>
  <si>
    <t>Av. Gral. E. da Costa esq. Ucrania (Liceo N° 50)</t>
  </si>
  <si>
    <t>Patricia Paz</t>
  </si>
  <si>
    <t>Sta Catalina</t>
  </si>
  <si>
    <t>Camino Santa Catalina s/n y continuación Burdeos</t>
  </si>
  <si>
    <t>Polideportivo de UTU Santa Catalina</t>
  </si>
  <si>
    <t>Teresa Rodríguez</t>
  </si>
  <si>
    <t>Burdeos 3547 bis Esq.  Camino Santa Catalina</t>
  </si>
  <si>
    <t>Pajas Blancas</t>
  </si>
  <si>
    <t>Aldana y Ortega Nº 5555</t>
  </si>
  <si>
    <t>091711403</t>
  </si>
  <si>
    <t>Coordinadora: Iris de Leon</t>
  </si>
  <si>
    <t>Ciudad Vieja</t>
  </si>
  <si>
    <t>Sarandí 472</t>
  </si>
  <si>
    <t>Anexo Artes y Artesanias Dr. Pedro Figari</t>
  </si>
  <si>
    <t>24124672 / 24124687</t>
  </si>
  <si>
    <t>Mariana Morales</t>
  </si>
  <si>
    <t>Centro</t>
  </si>
  <si>
    <t>Andes 1180</t>
  </si>
  <si>
    <t>Liceo Nº 1</t>
  </si>
  <si>
    <t>29012329 – 29032062</t>
  </si>
  <si>
    <t>24092422 / 24082186</t>
  </si>
  <si>
    <t>Silvana Olivera</t>
  </si>
  <si>
    <t>Cordón</t>
  </si>
  <si>
    <t>Carlos Roxlo 1611, esquina Paysandú</t>
  </si>
  <si>
    <t>Liceo Nº 32</t>
  </si>
  <si>
    <t>José Enrique Rodó 1875</t>
  </si>
  <si>
    <t>Liceo Nº 35 IAVA</t>
  </si>
  <si>
    <t>24009246/47/48</t>
  </si>
  <si>
    <t>Durazno 1555</t>
  </si>
  <si>
    <t>Esc. Industrias Gráficas</t>
  </si>
  <si>
    <t>Ciro Fisch</t>
  </si>
  <si>
    <t>Arenal Grande 1604</t>
  </si>
  <si>
    <t>I.E.C. -Ing. Cayetano Carcavallo</t>
  </si>
  <si>
    <t>24084116 / 24086233</t>
  </si>
  <si>
    <t>María Carmen Buño</t>
  </si>
  <si>
    <t>Guaná 2130</t>
  </si>
  <si>
    <t>Escuela Superior de Comunicación Social</t>
  </si>
  <si>
    <t>Av. 18 de Julio 2205</t>
  </si>
  <si>
    <t>Liceo N° 27 (comparte edificio con L34)</t>
  </si>
  <si>
    <t>Liceo N° 34 (comparte edificio con L27)</t>
  </si>
  <si>
    <t>Villa Española</t>
  </si>
  <si>
    <t>Parma 3026 esq Larrañaga</t>
  </si>
  <si>
    <t>Liceo Nº 64</t>
  </si>
  <si>
    <t>Maroñas</t>
  </si>
  <si>
    <t>Veracierto 3280 esq. Chayos</t>
  </si>
  <si>
    <t>Escuela Construcciones Mecánicas</t>
  </si>
  <si>
    <t>2514 8178</t>
  </si>
  <si>
    <t>Raúl Duarte</t>
  </si>
  <si>
    <t xml:space="preserve">Francisco Echagoyen 4949 </t>
  </si>
  <si>
    <t>Liceo Nº 13</t>
  </si>
  <si>
    <t>Emilio Ravignani 2672</t>
  </si>
  <si>
    <t>CEA Las Canteras Carrasco Norte Es. N°255</t>
  </si>
  <si>
    <t>Alejandra Bentancur</t>
  </si>
  <si>
    <t>Continuacion José María Guerra S/N</t>
  </si>
  <si>
    <t>Cristian Cabral</t>
  </si>
  <si>
    <t>Andrés Latorre 4914</t>
  </si>
  <si>
    <t>Esc. Técnica Flor de Maroñas</t>
  </si>
  <si>
    <t>25148177 / 25148210</t>
  </si>
  <si>
    <t>Gastón Viñoles</t>
  </si>
  <si>
    <t>Sebastopol 5460 entre Cochabamba y Celiar</t>
  </si>
  <si>
    <t>Escuela Técnica Flor de Maroñas Nº2</t>
  </si>
  <si>
    <t>2222 8034</t>
  </si>
  <si>
    <t>Ariel Stefanoli</t>
  </si>
  <si>
    <t>Union</t>
  </si>
  <si>
    <t>8 de Octubre 3390, esquina Propios</t>
  </si>
  <si>
    <t>Liceo Nº 14</t>
  </si>
  <si>
    <t>24814015 – 24871064</t>
  </si>
  <si>
    <t>Unión</t>
  </si>
  <si>
    <t>Vasconcellos /n esq. Osvaldo Cruz</t>
  </si>
  <si>
    <t>Liceo Nº 37</t>
  </si>
  <si>
    <t>20 de Febrero 2510 /20</t>
  </si>
  <si>
    <t>Liceo Nº 19</t>
  </si>
  <si>
    <t>25062064 – 25084309</t>
  </si>
  <si>
    <t>Larravide 2612</t>
  </si>
  <si>
    <t>Esc. Técnica Unión</t>
  </si>
  <si>
    <t>25086922 / 25069346 (Fax)</t>
  </si>
  <si>
    <t>Ruben Llovet</t>
  </si>
  <si>
    <t>Palermo</t>
  </si>
  <si>
    <t>San Salvador 1674 esq. Minas</t>
  </si>
  <si>
    <t>Escuela Técnica Belleza/ Escuela Técnica Palermo</t>
  </si>
  <si>
    <t>24182516 / 24121887</t>
  </si>
  <si>
    <t>Eulalia Estevez / Deborah Fachinetti</t>
  </si>
  <si>
    <t>Peatonal Nuestra Señara de Encina 1578</t>
  </si>
  <si>
    <t>Anexo - Escuela de Artes y Artesanías Dr. Pedro Figari</t>
  </si>
  <si>
    <t> 2412 4672</t>
  </si>
  <si>
    <t>Durazno 1328</t>
  </si>
  <si>
    <t>29012257 / 29027144 (Fax)</t>
  </si>
  <si>
    <t>Adriàn Nuñez</t>
  </si>
  <si>
    <t>Parque Rodó</t>
  </si>
  <si>
    <t>Durazno 2116 entre Salterain y Requena</t>
  </si>
  <si>
    <t>Liceo Nº 4</t>
  </si>
  <si>
    <t>24183788 – 24105411</t>
  </si>
  <si>
    <t>Cabo Polonio 2107</t>
  </si>
  <si>
    <t>Liceo Nº 5</t>
  </si>
  <si>
    <t>Pocitos</t>
  </si>
  <si>
    <t>Berro 733 esq Zudañez</t>
  </si>
  <si>
    <t>Liceo Nº 7</t>
  </si>
  <si>
    <t>27105512 – 27100628</t>
  </si>
  <si>
    <t>Bulevar España 2772, Esquina Ellauri</t>
  </si>
  <si>
    <t>Liceo Nº 28</t>
  </si>
  <si>
    <t>Parque Batlle</t>
  </si>
  <si>
    <t xml:space="preserve">Av. Américo Ricaldoni  2804 </t>
  </si>
  <si>
    <t>Liceo Nº 12</t>
  </si>
  <si>
    <t>La Blanqueada</t>
  </si>
  <si>
    <t>Asilo 3254 y Larrañaga</t>
  </si>
  <si>
    <t>Liceo Nº 55</t>
  </si>
  <si>
    <t>Jaime Cibils 2878</t>
  </si>
  <si>
    <t>Liceo Nº 3</t>
  </si>
  <si>
    <t>24873312 – 24803716</t>
  </si>
  <si>
    <t>8 de Octubre 2619</t>
  </si>
  <si>
    <t>Liceo Nº 8</t>
  </si>
  <si>
    <t>Cornelio Cantera 2823 Esq. Jamie Cibils</t>
  </si>
  <si>
    <t>24871012 / 24872929</t>
  </si>
  <si>
    <t>Rosa Amábile</t>
  </si>
  <si>
    <t>Buceo</t>
  </si>
  <si>
    <t>José Batlle y Ordoñez 1401 esq. Rivera</t>
  </si>
  <si>
    <t>Liceo Nº 30</t>
  </si>
  <si>
    <t>26224368 – 26287834</t>
  </si>
  <si>
    <t>Av. Rivera 3729  bis</t>
  </si>
  <si>
    <t>26228856/2622 8446</t>
  </si>
  <si>
    <t>Luis Genta</t>
  </si>
  <si>
    <t>Av. Rivera 3729 esq  Tomas de Tézano</t>
  </si>
  <si>
    <t>Instituto Tecnológico Superior Buceo</t>
  </si>
  <si>
    <t>26285408/26285813</t>
  </si>
  <si>
    <t>José Seoane</t>
  </si>
  <si>
    <t>Julio César 1424</t>
  </si>
  <si>
    <t>Escuela de Hotelería 2</t>
  </si>
  <si>
    <t>Irma Piñeiro</t>
  </si>
  <si>
    <t>Malvin</t>
  </si>
  <si>
    <t>Mataojo 1862</t>
  </si>
  <si>
    <t>Liceo Nº 10</t>
  </si>
  <si>
    <t>26192600 – 26135116</t>
  </si>
  <si>
    <t>18 de Diciembre 1600</t>
  </si>
  <si>
    <t>Liceo Nº 31</t>
  </si>
  <si>
    <t xml:space="preserve">Camino Carrasco S/N esq. Lugo </t>
  </si>
  <si>
    <t>Liceo Nº 33</t>
  </si>
  <si>
    <t>25254612 – 25256991</t>
  </si>
  <si>
    <t>Carrasco Norte</t>
  </si>
  <si>
    <t>Havre 2329</t>
  </si>
  <si>
    <t>CEA Havre Carrasco Norte Es. N°183</t>
  </si>
  <si>
    <t>2602 2118</t>
  </si>
  <si>
    <t>Gabriela Silvera</t>
  </si>
  <si>
    <t>Carrasco</t>
  </si>
  <si>
    <t>Av. Arocena 1919</t>
  </si>
  <si>
    <t>Liceo Nº 15</t>
  </si>
  <si>
    <t>Lido 1992</t>
  </si>
  <si>
    <t>CEA Lido Carrasco Esc. N°175</t>
  </si>
  <si>
    <t>Adriana Lerena</t>
  </si>
  <si>
    <t>Punta Gorda</t>
  </si>
  <si>
    <t xml:space="preserve">Ledo Arroyo Torres S/N casi Hernani </t>
  </si>
  <si>
    <t>Liceo Nº 20</t>
  </si>
  <si>
    <t>26008901 – 26043621 – 26018930</t>
  </si>
  <si>
    <t>Malvin Norte</t>
  </si>
  <si>
    <t xml:space="preserve">Euskal Erría 70 - Iguá 4484 </t>
  </si>
  <si>
    <t>Liceo Nº 42</t>
  </si>
  <si>
    <t>Malvín Norte</t>
  </si>
  <si>
    <t>Palmas dd Mallorca 15 A</t>
  </si>
  <si>
    <t>Esc. Técnica Malvin Norte</t>
  </si>
  <si>
    <t>25083992 / 25072133</t>
  </si>
  <si>
    <t>Andrea Trenco</t>
  </si>
  <si>
    <t>Puntas de Manga</t>
  </si>
  <si>
    <t>José Baltar 4143, esquina José Belloni</t>
  </si>
  <si>
    <t>Liceo Nº 48</t>
  </si>
  <si>
    <t>Camino Canope 3951</t>
  </si>
  <si>
    <t>CEA Manga Esc. N°230</t>
  </si>
  <si>
    <t>Oscar Guridi</t>
  </si>
  <si>
    <t>Punta de Rieles</t>
  </si>
  <si>
    <t>Leandro Gómez  7373 y Ruta 8, Km 14.200</t>
  </si>
  <si>
    <t>Liceo Nº 49</t>
  </si>
  <si>
    <t>Cmno Maldonado 81201, Ruta 8, km 16800</t>
  </si>
  <si>
    <t>Liceo Nº 25</t>
  </si>
  <si>
    <t>Campillos 3660</t>
  </si>
  <si>
    <t>Liceo n° 77</t>
  </si>
  <si>
    <t>Dora Gard</t>
  </si>
  <si>
    <t>Villa Garcia</t>
  </si>
  <si>
    <t>José Marcos Monterroso 3238, Ruta 8 Km 16</t>
  </si>
  <si>
    <t>Esc. Técnica Villa Garcia</t>
  </si>
  <si>
    <t>2222 3585</t>
  </si>
  <si>
    <t>Jorge Mamczur</t>
  </si>
  <si>
    <t>Ruta 8, Km 21  Nº 9999</t>
  </si>
  <si>
    <t>Liceo Nº 52</t>
  </si>
  <si>
    <t>Paso Carrasco</t>
  </si>
  <si>
    <t>José Pedro Varela s/n</t>
  </si>
  <si>
    <t>Esc. Técnica Paso Carrasco</t>
  </si>
  <si>
    <t>26011830 / 26055906</t>
  </si>
  <si>
    <t>Laura Bentancor</t>
  </si>
  <si>
    <t>Anexo del Liceo N°  47</t>
  </si>
  <si>
    <t>Liceo 76</t>
  </si>
  <si>
    <t>Catedra Alicia Goyena</t>
  </si>
  <si>
    <t>Pablo de María 1079</t>
  </si>
  <si>
    <t>Pasaje Peatonal Salguero N° 4345</t>
  </si>
  <si>
    <t>Ernesto Herrera 802</t>
  </si>
  <si>
    <t>Escuela Nº 200</t>
  </si>
  <si>
    <t>19 de abril 1118</t>
  </si>
  <si>
    <t>Escuela Nº 203</t>
  </si>
  <si>
    <t>23362005/23366283</t>
  </si>
  <si>
    <t>19 de abril 1130</t>
  </si>
  <si>
    <t>Escuela Nº 280</t>
  </si>
  <si>
    <t>23363081/23368084</t>
  </si>
  <si>
    <t>Islas Canarias 5950</t>
  </si>
  <si>
    <t>Escuela Nº 236</t>
  </si>
  <si>
    <t>General Eugenio Garzón 888</t>
  </si>
  <si>
    <t>Escuela Nº 161</t>
  </si>
  <si>
    <t>Luis Batle Berres 6373</t>
  </si>
  <si>
    <t>Escuela Nº 150/307</t>
  </si>
  <si>
    <t>Luis Batle Berres 6588</t>
  </si>
  <si>
    <t>Escuela Nº 242</t>
  </si>
  <si>
    <t>Chapicuy 3756</t>
  </si>
  <si>
    <t>Escuela Nº 205</t>
  </si>
  <si>
    <t xml:space="preserve">Iguazú 4959 y Chapicuy </t>
  </si>
  <si>
    <t>Escuela Nº 380</t>
  </si>
  <si>
    <t>Villa García</t>
  </si>
  <si>
    <t>Camino Maldonado ruta 8 Km 21</t>
  </si>
  <si>
    <t>Escuela Nº 157</t>
  </si>
  <si>
    <t>DGES</t>
  </si>
  <si>
    <t>DGETP</t>
  </si>
  <si>
    <t>DGEIP</t>
  </si>
  <si>
    <t>NO</t>
  </si>
  <si>
    <t>Av. Arocena 1920</t>
  </si>
  <si>
    <t>Gimnasio Liceo Nº 15</t>
  </si>
  <si>
    <t>Goes 2175</t>
  </si>
  <si>
    <t>Coordinación de Inspecciones Técnicas</t>
  </si>
  <si>
    <t xml:space="preserve"> ESPACIOS EXTERIORES</t>
  </si>
  <si>
    <t>Dir. General</t>
  </si>
  <si>
    <t>Escuela Superior De Informatica Buceo</t>
  </si>
  <si>
    <t>DEGTP</t>
  </si>
  <si>
    <t>Anexo Hoteleria</t>
  </si>
  <si>
    <t>UTU Técnica Santa Catalina</t>
  </si>
  <si>
    <t>Gutierrez Ruiz 1217</t>
  </si>
  <si>
    <t>Gaboto 1527 entre Colonia y Mercedes</t>
  </si>
  <si>
    <t xml:space="preserve">Anexo Esc. Sup. Comunicación Social </t>
  </si>
  <si>
    <t>CEA Maroñas Esc. N°330</t>
  </si>
  <si>
    <t>Instituto Tecnologico de Informatica</t>
  </si>
  <si>
    <t>Escuela Superior de Comercio y Administracion La Blanqueada</t>
  </si>
  <si>
    <t xml:space="preserve">CEA Pajas Blancas Esc. Nº 190 </t>
  </si>
  <si>
    <t xml:space="preserve">CEC  Casabo  </t>
  </si>
  <si>
    <t xml:space="preserve">CEA Casavalle Esc. Nº 178 </t>
  </si>
  <si>
    <t xml:space="preserve">La Teja </t>
  </si>
  <si>
    <t>Carlos María Ramirez 546</t>
  </si>
  <si>
    <t>Liceo N°22</t>
  </si>
  <si>
    <t xml:space="preserve">SI </t>
  </si>
  <si>
    <t>Jardín N° 345</t>
  </si>
  <si>
    <t>Leandro Gómez N° 1136. Padrón 430963</t>
  </si>
  <si>
    <t>Adjudicación 2023</t>
  </si>
  <si>
    <t>Monto</t>
  </si>
  <si>
    <t>Cant. de centros</t>
  </si>
  <si>
    <t>Monto por centro 2023</t>
  </si>
  <si>
    <t>Monto por centro 2024</t>
  </si>
  <si>
    <t>Total</t>
  </si>
  <si>
    <t>Ajuste 10% ICC</t>
  </si>
  <si>
    <t>Cant. de centros 2024</t>
  </si>
  <si>
    <t>ANEXO I - LISTADO DE CENTROS</t>
  </si>
  <si>
    <t>LLAMADO PUBLICO A OFERTAS Nº 40/2023 - FIDEICOMISO ANEP</t>
  </si>
  <si>
    <t>Llamado Público a Ofertas para el acondicionamiento de centros educativos en Montevideo</t>
  </si>
  <si>
    <t>(mantenimiento de espacios exteriores, limpieza general).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</si>
</sst>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* #,##0\ ;* \(#,##0\);* &quot;- &quot;;@\ "/>
    <numFmt numFmtId="165" formatCode="[$-380A]General"/>
    <numFmt numFmtId="166" formatCode="[$$-2C0A]\ #,##0"/>
    <numFmt numFmtId="167" formatCode="_(* #,##0_);_(* \(#,##0\);_(* &quot;-&quot;_);_(@_)"/>
  </numFmts>
  <fonts count="19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333333"/>
      <name val="Arial"/>
      <family val="2"/>
    </font>
    <font>
      <i/>
      <sz val="14"/>
      <color rgb="FF000000"/>
      <name val="Calibri"/>
      <family val="2"/>
    </font>
    <font>
      <sz val="14"/>
      <color theme="0"/>
      <name val="Calibri"/>
      <family val="2"/>
      <scheme val="minor"/>
    </font>
    <font>
      <sz val="14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5"/>
      </patternFill>
    </fill>
    <fill>
      <patternFill patternType="solid">
        <fgColor theme="0" tint="-0.499984740745262"/>
        <bgColor rgb="FFF2F2F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8">
    <xf numFmtId="0" fontId="0" fillId="0" borderId="0"/>
    <xf numFmtId="0" fontId="5" fillId="0" borderId="0" applyBorder="0" applyProtection="0"/>
    <xf numFmtId="0" fontId="7" fillId="4" borderId="0" applyNumberFormat="0" applyBorder="0" applyAlignment="0" applyProtection="0"/>
    <xf numFmtId="0" fontId="1" fillId="0" borderId="0"/>
    <xf numFmtId="165" fontId="5" fillId="0" borderId="0" applyBorder="0" applyProtection="0"/>
    <xf numFmtId="165" fontId="5" fillId="0" borderId="0" applyBorder="0" applyProtection="0"/>
    <xf numFmtId="0" fontId="8" fillId="0" borderId="0"/>
    <xf numFmtId="0" fontId="8" fillId="0" borderId="0" applyBorder="0" applyProtection="0"/>
  </cellStyleXfs>
  <cellXfs count="69">
    <xf numFmtId="0" fontId="0" fillId="0" borderId="0" xfId="0"/>
    <xf numFmtId="0" fontId="3" fillId="0" borderId="1" xfId="0" applyFont="1" applyBorder="1"/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6" fontId="0" fillId="0" borderId="6" xfId="0" applyNumberFormat="1" applyBorder="1"/>
    <xf numFmtId="166" fontId="0" fillId="0" borderId="3" xfId="0" applyNumberFormat="1" applyBorder="1"/>
    <xf numFmtId="0" fontId="0" fillId="0" borderId="3" xfId="0" applyBorder="1"/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66" fontId="0" fillId="0" borderId="6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66" fontId="4" fillId="5" borderId="4" xfId="0" applyNumberFormat="1" applyFont="1" applyFill="1" applyBorder="1"/>
    <xf numFmtId="0" fontId="9" fillId="6" borderId="0" xfId="0" applyFont="1" applyFill="1"/>
    <xf numFmtId="1" fontId="10" fillId="6" borderId="0" xfId="0" applyNumberFormat="1" applyFont="1" applyFill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3" fillId="6" borderId="0" xfId="0" applyFont="1" applyFill="1"/>
    <xf numFmtId="164" fontId="11" fillId="2" borderId="0" xfId="0" applyNumberFormat="1" applyFont="1" applyFill="1"/>
    <xf numFmtId="0" fontId="3" fillId="0" borderId="0" xfId="0" applyFont="1"/>
    <xf numFmtId="0" fontId="3" fillId="6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1" fontId="12" fillId="6" borderId="0" xfId="0" applyNumberFormat="1" applyFont="1" applyFill="1" applyAlignment="1">
      <alignment horizontal="center" vertical="center"/>
    </xf>
    <xf numFmtId="0" fontId="13" fillId="6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3" fillId="3" borderId="0" xfId="1" applyFont="1" applyFill="1" applyBorder="1" applyProtection="1"/>
    <xf numFmtId="0" fontId="3" fillId="6" borderId="0" xfId="0" applyFont="1" applyFill="1" applyAlignment="1">
      <alignment wrapText="1"/>
    </xf>
    <xf numFmtId="0" fontId="3" fillId="0" borderId="0" xfId="0" applyFont="1" applyAlignment="1">
      <alignment wrapText="1"/>
    </xf>
    <xf numFmtId="164" fontId="11" fillId="2" borderId="0" xfId="0" applyNumberFormat="1" applyFont="1" applyFill="1" applyAlignment="1">
      <alignment wrapText="1"/>
    </xf>
    <xf numFmtId="1" fontId="3" fillId="0" borderId="1" xfId="0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left" vertical="center" wrapText="1"/>
    </xf>
    <xf numFmtId="1" fontId="14" fillId="0" borderId="1" xfId="3" applyNumberFormat="1" applyFont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left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7" fillId="7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2" borderId="1" xfId="1" applyFont="1" applyFill="1" applyBorder="1" applyAlignment="1" applyProtection="1">
      <alignment horizontal="left" wrapText="1"/>
    </xf>
    <xf numFmtId="0" fontId="3" fillId="2" borderId="1" xfId="0" applyFont="1" applyFill="1" applyBorder="1" applyAlignment="1">
      <alignment wrapText="1"/>
    </xf>
    <xf numFmtId="0" fontId="3" fillId="0" borderId="1" xfId="1" applyFont="1" applyBorder="1" applyAlignment="1" applyProtection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1" xfId="1" applyFont="1" applyBorder="1" applyAlignment="1" applyProtection="1">
      <alignment wrapText="1"/>
    </xf>
    <xf numFmtId="0" fontId="14" fillId="0" borderId="1" xfId="3" applyFont="1" applyBorder="1" applyAlignment="1">
      <alignment horizontal="left" wrapText="1"/>
    </xf>
    <xf numFmtId="0" fontId="14" fillId="0" borderId="1" xfId="3" applyFont="1" applyBorder="1" applyAlignment="1">
      <alignment wrapText="1"/>
    </xf>
    <xf numFmtId="49" fontId="3" fillId="0" borderId="1" xfId="0" applyNumberFormat="1" applyFont="1" applyBorder="1" applyAlignment="1">
      <alignment horizontal="left" wrapText="1"/>
    </xf>
    <xf numFmtId="0" fontId="15" fillId="0" borderId="1" xfId="0" applyFont="1" applyBorder="1" applyAlignment="1">
      <alignment wrapText="1"/>
    </xf>
    <xf numFmtId="167" fontId="11" fillId="0" borderId="0" xfId="0" applyNumberFormat="1" applyFont="1" applyAlignment="1">
      <alignment horizontal="left"/>
    </xf>
    <xf numFmtId="167" fontId="11" fillId="6" borderId="0" xfId="0" applyNumberFormat="1" applyFont="1" applyFill="1" applyAlignment="1">
      <alignment horizontal="left"/>
    </xf>
    <xf numFmtId="164" fontId="11" fillId="2" borderId="0" xfId="0" applyNumberFormat="1" applyFont="1" applyFill="1" applyAlignment="1">
      <alignment horizontal="left"/>
    </xf>
    <xf numFmtId="0" fontId="16" fillId="0" borderId="0" xfId="1" applyFont="1" applyBorder="1" applyAlignment="1" applyProtection="1">
      <alignment horizontal="left"/>
    </xf>
    <xf numFmtId="0" fontId="2" fillId="0" borderId="1" xfId="0" applyFont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wrapText="1"/>
    </xf>
    <xf numFmtId="0" fontId="18" fillId="8" borderId="1" xfId="0" applyFont="1" applyFill="1" applyBorder="1" applyAlignment="1">
      <alignment horizontal="center" vertical="center" wrapText="1"/>
    </xf>
    <xf numFmtId="1" fontId="17" fillId="7" borderId="1" xfId="2" applyNumberFormat="1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left" vertical="center" wrapText="1"/>
    </xf>
    <xf numFmtId="0" fontId="6" fillId="4" borderId="10" xfId="2" applyFont="1" applyBorder="1" applyAlignment="1">
      <alignment horizontal="center" vertical="center"/>
    </xf>
    <xf numFmtId="0" fontId="6" fillId="4" borderId="11" xfId="2" applyFont="1" applyBorder="1" applyAlignment="1">
      <alignment horizontal="center" vertical="center"/>
    </xf>
    <xf numFmtId="0" fontId="6" fillId="4" borderId="7" xfId="2" applyFont="1" applyBorder="1" applyAlignment="1">
      <alignment horizontal="center" vertical="center"/>
    </xf>
    <xf numFmtId="0" fontId="6" fillId="4" borderId="8" xfId="2" applyFont="1" applyBorder="1" applyAlignment="1">
      <alignment horizontal="center" vertical="center"/>
    </xf>
    <xf numFmtId="0" fontId="6" fillId="4" borderId="9" xfId="2" applyFont="1" applyBorder="1" applyAlignment="1">
      <alignment horizontal="center" vertical="center"/>
    </xf>
  </cellXfs>
  <cellStyles count="8">
    <cellStyle name="Énfasis1" xfId="2" builtinId="29"/>
    <cellStyle name="Excel Built-in Explanatory Text" xfId="7" xr:uid="{00000000-0005-0000-0000-000001000000}"/>
    <cellStyle name="Excel Built-in Normal" xfId="4" xr:uid="{00000000-0005-0000-0000-000002000000}"/>
    <cellStyle name="Excel Built-in Normal 1" xfId="5" xr:uid="{00000000-0005-0000-0000-000003000000}"/>
    <cellStyle name="Normal" xfId="0" builtinId="0"/>
    <cellStyle name="Normal 2" xfId="3" xr:uid="{00000000-0005-0000-0000-000005000000}"/>
    <cellStyle name="Normal 3" xfId="6" xr:uid="{00000000-0005-0000-0000-000006000000}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66CC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FF99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2190750</xdr:colOff>
      <xdr:row>44</xdr:row>
      <xdr:rowOff>47625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64"/>
  <sheetViews>
    <sheetView tabSelected="1" topLeftCell="A85" zoomScale="80" zoomScaleNormal="80" zoomScaleSheetLayoutView="110" workbookViewId="0">
      <selection activeCell="A162" sqref="A162:H162"/>
    </sheetView>
  </sheetViews>
  <sheetFormatPr baseColWidth="10" defaultColWidth="9.140625" defaultRowHeight="18.75" x14ac:dyDescent="0.3"/>
  <cols>
    <col min="1" max="1" width="13.28515625" style="1" customWidth="1"/>
    <col min="2" max="2" width="12.85546875" style="2" customWidth="1"/>
    <col min="3" max="3" width="16.140625" style="37" customWidth="1"/>
    <col min="4" max="4" width="16.140625" style="42" customWidth="1"/>
    <col min="5" max="5" width="49.28515625" style="1" customWidth="1"/>
    <col min="6" max="6" width="34.5703125" style="3" customWidth="1"/>
    <col min="7" max="8" width="15.140625" style="1" customWidth="1"/>
    <col min="9" max="9" width="33.42578125" style="3" customWidth="1"/>
    <col min="10" max="10" width="16.140625" style="1" customWidth="1"/>
    <col min="11" max="1026" width="10.5703125" style="21"/>
    <col min="1027" max="16384" width="9.140625" style="21"/>
  </cols>
  <sheetData>
    <row r="1" spans="1:10" x14ac:dyDescent="0.3">
      <c r="A1" s="16" t="s">
        <v>506</v>
      </c>
      <c r="B1" s="17"/>
      <c r="C1" s="34"/>
      <c r="D1" s="34"/>
      <c r="E1" s="20"/>
      <c r="F1" s="19"/>
      <c r="G1" s="21"/>
      <c r="H1" s="22"/>
      <c r="I1" s="21"/>
      <c r="J1" s="21"/>
    </row>
    <row r="2" spans="1:10" x14ac:dyDescent="0.3">
      <c r="A2" s="54" t="s">
        <v>507</v>
      </c>
      <c r="B2" s="18"/>
      <c r="C2" s="35"/>
      <c r="D2" s="35"/>
      <c r="E2" s="20"/>
      <c r="F2" s="21"/>
      <c r="G2" s="21"/>
      <c r="H2" s="23"/>
      <c r="I2" s="21"/>
      <c r="J2" s="21"/>
    </row>
    <row r="3" spans="1:10" ht="15" customHeight="1" x14ac:dyDescent="0.3">
      <c r="A3" s="55" t="s">
        <v>508</v>
      </c>
      <c r="B3" s="24"/>
      <c r="C3" s="34"/>
      <c r="D3" s="34"/>
      <c r="E3" s="20"/>
      <c r="F3" s="25"/>
      <c r="G3" s="21"/>
      <c r="H3" s="25"/>
      <c r="I3" s="21"/>
      <c r="J3" s="21"/>
    </row>
    <row r="4" spans="1:10" x14ac:dyDescent="0.3">
      <c r="A4" s="55" t="s">
        <v>509</v>
      </c>
      <c r="B4" s="24"/>
      <c r="C4" s="34"/>
      <c r="D4" s="34"/>
      <c r="E4" s="20"/>
      <c r="F4" s="25"/>
      <c r="G4" s="21"/>
      <c r="H4" s="25"/>
      <c r="I4" s="21"/>
      <c r="J4" s="21"/>
    </row>
    <row r="5" spans="1:10" ht="15.75" customHeight="1" x14ac:dyDescent="0.3">
      <c r="A5" s="56"/>
      <c r="B5" s="20"/>
      <c r="C5" s="36"/>
      <c r="D5" s="36"/>
      <c r="E5" s="20"/>
      <c r="F5" s="20"/>
      <c r="G5" s="20"/>
      <c r="H5" s="20"/>
      <c r="I5" s="26"/>
      <c r="J5" s="21"/>
    </row>
    <row r="6" spans="1:10" ht="23.25" customHeight="1" x14ac:dyDescent="0.3">
      <c r="A6" s="62" t="s">
        <v>0</v>
      </c>
      <c r="B6" s="61" t="s">
        <v>1</v>
      </c>
      <c r="C6" s="61" t="s">
        <v>478</v>
      </c>
      <c r="D6" s="62" t="s">
        <v>2</v>
      </c>
      <c r="E6" s="62" t="s">
        <v>3</v>
      </c>
      <c r="F6" s="63" t="s">
        <v>4</v>
      </c>
      <c r="G6" s="59" t="s">
        <v>5</v>
      </c>
      <c r="H6" s="59"/>
      <c r="I6" s="60" t="s">
        <v>6</v>
      </c>
      <c r="J6" s="60" t="s">
        <v>7</v>
      </c>
    </row>
    <row r="7" spans="1:10" ht="37.5" x14ac:dyDescent="0.3">
      <c r="A7" s="62"/>
      <c r="B7" s="61"/>
      <c r="C7" s="61"/>
      <c r="D7" s="62"/>
      <c r="E7" s="62"/>
      <c r="F7" s="63"/>
      <c r="G7" s="43" t="s">
        <v>477</v>
      </c>
      <c r="H7" s="43" t="s">
        <v>8</v>
      </c>
      <c r="I7" s="60"/>
      <c r="J7" s="60"/>
    </row>
    <row r="8" spans="1:10" x14ac:dyDescent="0.3">
      <c r="A8" s="58">
        <v>1</v>
      </c>
      <c r="B8" s="37">
        <f>ROW(A1)</f>
        <v>1</v>
      </c>
      <c r="C8" s="37" t="s">
        <v>469</v>
      </c>
      <c r="D8" s="29" t="s">
        <v>9</v>
      </c>
      <c r="E8" s="29" t="s">
        <v>10</v>
      </c>
      <c r="F8" s="29" t="s">
        <v>11</v>
      </c>
      <c r="G8" s="30" t="s">
        <v>22</v>
      </c>
      <c r="H8" s="27" t="s">
        <v>12</v>
      </c>
      <c r="I8" s="45" t="s">
        <v>13</v>
      </c>
      <c r="J8" s="46"/>
    </row>
    <row r="9" spans="1:10" x14ac:dyDescent="0.3">
      <c r="A9" s="58"/>
      <c r="B9" s="37">
        <f>ROW(A2)</f>
        <v>2</v>
      </c>
      <c r="C9" s="37" t="s">
        <v>469</v>
      </c>
      <c r="D9" s="29" t="s">
        <v>9</v>
      </c>
      <c r="E9" s="29" t="s">
        <v>14</v>
      </c>
      <c r="F9" s="29" t="s">
        <v>15</v>
      </c>
      <c r="G9" s="27" t="s">
        <v>12</v>
      </c>
      <c r="H9" s="27" t="s">
        <v>12</v>
      </c>
      <c r="I9" s="47" t="s">
        <v>16</v>
      </c>
      <c r="J9" s="42"/>
    </row>
    <row r="10" spans="1:10" ht="37.5" x14ac:dyDescent="0.3">
      <c r="A10" s="58"/>
      <c r="B10" s="37">
        <f>ROW(A3)</f>
        <v>3</v>
      </c>
      <c r="C10" s="37" t="s">
        <v>469</v>
      </c>
      <c r="D10" s="29" t="s">
        <v>9</v>
      </c>
      <c r="E10" s="29" t="s">
        <v>17</v>
      </c>
      <c r="F10" s="29" t="s">
        <v>18</v>
      </c>
      <c r="G10" s="28" t="s">
        <v>12</v>
      </c>
      <c r="H10" s="28" t="s">
        <v>12</v>
      </c>
      <c r="I10" s="47" t="s">
        <v>19</v>
      </c>
      <c r="J10" s="42"/>
    </row>
    <row r="11" spans="1:10" ht="37.5" x14ac:dyDescent="0.3">
      <c r="A11" s="58"/>
      <c r="B11" s="37">
        <v>4</v>
      </c>
      <c r="C11" s="37" t="s">
        <v>470</v>
      </c>
      <c r="D11" s="29" t="s">
        <v>9</v>
      </c>
      <c r="E11" s="29" t="s">
        <v>20</v>
      </c>
      <c r="F11" s="29" t="s">
        <v>21</v>
      </c>
      <c r="G11" s="28" t="s">
        <v>22</v>
      </c>
      <c r="H11" s="28" t="s">
        <v>12</v>
      </c>
      <c r="I11" s="44">
        <v>29248391</v>
      </c>
      <c r="J11" s="42" t="s">
        <v>23</v>
      </c>
    </row>
    <row r="12" spans="1:10" x14ac:dyDescent="0.3">
      <c r="A12" s="58"/>
      <c r="B12" s="37">
        <v>5</v>
      </c>
      <c r="C12" s="37" t="s">
        <v>470</v>
      </c>
      <c r="D12" s="29" t="s">
        <v>24</v>
      </c>
      <c r="E12" s="29" t="s">
        <v>25</v>
      </c>
      <c r="F12" s="29" t="s">
        <v>26</v>
      </c>
      <c r="G12" s="28" t="s">
        <v>12</v>
      </c>
      <c r="H12" s="28" t="s">
        <v>12</v>
      </c>
      <c r="I12" s="44" t="s">
        <v>27</v>
      </c>
      <c r="J12" s="42"/>
    </row>
    <row r="13" spans="1:10" ht="37.5" x14ac:dyDescent="0.3">
      <c r="A13" s="58"/>
      <c r="B13" s="37">
        <f t="shared" ref="B13:B15" si="0">ROW(A6)</f>
        <v>6</v>
      </c>
      <c r="C13" s="37" t="s">
        <v>470</v>
      </c>
      <c r="D13" s="29" t="s">
        <v>28</v>
      </c>
      <c r="E13" s="29" t="s">
        <v>29</v>
      </c>
      <c r="F13" s="29" t="s">
        <v>30</v>
      </c>
      <c r="G13" s="28" t="s">
        <v>12</v>
      </c>
      <c r="H13" s="28" t="s">
        <v>12</v>
      </c>
      <c r="I13" s="44" t="s">
        <v>31</v>
      </c>
      <c r="J13" s="42" t="s">
        <v>32</v>
      </c>
    </row>
    <row r="14" spans="1:10" ht="37.5" x14ac:dyDescent="0.3">
      <c r="A14" s="58"/>
      <c r="B14" s="37">
        <f t="shared" si="0"/>
        <v>7</v>
      </c>
      <c r="C14" s="37" t="s">
        <v>470</v>
      </c>
      <c r="D14" s="29" t="s">
        <v>28</v>
      </c>
      <c r="E14" s="29" t="s">
        <v>33</v>
      </c>
      <c r="F14" s="29" t="s">
        <v>34</v>
      </c>
      <c r="G14" s="28" t="s">
        <v>22</v>
      </c>
      <c r="H14" s="28" t="s">
        <v>12</v>
      </c>
      <c r="I14" s="44" t="s">
        <v>35</v>
      </c>
      <c r="J14" s="42" t="s">
        <v>36</v>
      </c>
    </row>
    <row r="15" spans="1:10" ht="37.5" x14ac:dyDescent="0.3">
      <c r="A15" s="58"/>
      <c r="B15" s="37">
        <f t="shared" si="0"/>
        <v>8</v>
      </c>
      <c r="C15" s="37" t="s">
        <v>470</v>
      </c>
      <c r="D15" s="29" t="s">
        <v>28</v>
      </c>
      <c r="E15" s="29" t="s">
        <v>37</v>
      </c>
      <c r="F15" s="29" t="s">
        <v>38</v>
      </c>
      <c r="G15" s="28" t="s">
        <v>22</v>
      </c>
      <c r="H15" s="28" t="s">
        <v>12</v>
      </c>
      <c r="I15" s="44"/>
      <c r="J15" s="42"/>
    </row>
    <row r="16" spans="1:10" ht="37.5" x14ac:dyDescent="0.3">
      <c r="A16" s="58"/>
      <c r="B16" s="37">
        <v>9</v>
      </c>
      <c r="C16" s="37" t="s">
        <v>470</v>
      </c>
      <c r="D16" s="44" t="s">
        <v>28</v>
      </c>
      <c r="E16" s="44" t="s">
        <v>475</v>
      </c>
      <c r="F16" s="44" t="s">
        <v>476</v>
      </c>
      <c r="G16" s="48" t="s">
        <v>22</v>
      </c>
      <c r="H16" s="48" t="s">
        <v>12</v>
      </c>
      <c r="I16" s="44" t="s">
        <v>39</v>
      </c>
      <c r="J16" s="42"/>
    </row>
    <row r="17" spans="1:10" x14ac:dyDescent="0.3">
      <c r="A17" s="58">
        <v>2</v>
      </c>
      <c r="B17" s="37">
        <v>10</v>
      </c>
      <c r="C17" s="37" t="s">
        <v>469</v>
      </c>
      <c r="D17" s="29" t="s">
        <v>40</v>
      </c>
      <c r="E17" s="29" t="s">
        <v>41</v>
      </c>
      <c r="F17" s="29" t="s">
        <v>42</v>
      </c>
      <c r="G17" s="28" t="s">
        <v>12</v>
      </c>
      <c r="H17" s="28" t="s">
        <v>12</v>
      </c>
      <c r="I17" s="47">
        <v>25116523</v>
      </c>
      <c r="J17" s="42"/>
    </row>
    <row r="18" spans="1:10" x14ac:dyDescent="0.3">
      <c r="A18" s="58"/>
      <c r="B18" s="37">
        <f t="shared" ref="B18:B20" si="1">ROW(A11)</f>
        <v>11</v>
      </c>
      <c r="C18" s="37" t="s">
        <v>469</v>
      </c>
      <c r="D18" s="29" t="s">
        <v>40</v>
      </c>
      <c r="E18" s="29" t="s">
        <v>43</v>
      </c>
      <c r="F18" s="29" t="s">
        <v>44</v>
      </c>
      <c r="G18" s="28" t="s">
        <v>12</v>
      </c>
      <c r="H18" s="28" t="s">
        <v>12</v>
      </c>
      <c r="I18" s="47">
        <v>25133193</v>
      </c>
      <c r="J18" s="42"/>
    </row>
    <row r="19" spans="1:10" x14ac:dyDescent="0.3">
      <c r="A19" s="58"/>
      <c r="B19" s="37">
        <f t="shared" si="1"/>
        <v>12</v>
      </c>
      <c r="C19" s="37" t="s">
        <v>469</v>
      </c>
      <c r="D19" s="29" t="s">
        <v>45</v>
      </c>
      <c r="E19" s="29" t="s">
        <v>46</v>
      </c>
      <c r="F19" s="29" t="s">
        <v>47</v>
      </c>
      <c r="G19" s="28" t="s">
        <v>12</v>
      </c>
      <c r="H19" s="28" t="s">
        <v>12</v>
      </c>
      <c r="I19" s="47">
        <v>22001564</v>
      </c>
      <c r="J19" s="42"/>
    </row>
    <row r="20" spans="1:10" x14ac:dyDescent="0.3">
      <c r="A20" s="58"/>
      <c r="B20" s="37">
        <f t="shared" si="1"/>
        <v>13</v>
      </c>
      <c r="C20" s="37" t="s">
        <v>469</v>
      </c>
      <c r="D20" s="29" t="s">
        <v>48</v>
      </c>
      <c r="E20" s="29" t="s">
        <v>49</v>
      </c>
      <c r="F20" s="29" t="s">
        <v>50</v>
      </c>
      <c r="G20" s="28" t="s">
        <v>12</v>
      </c>
      <c r="H20" s="28" t="s">
        <v>12</v>
      </c>
      <c r="I20" s="44">
        <v>22004567</v>
      </c>
      <c r="J20" s="42"/>
    </row>
    <row r="21" spans="1:10" x14ac:dyDescent="0.3">
      <c r="A21" s="58"/>
      <c r="B21" s="37">
        <v>14</v>
      </c>
      <c r="C21" s="37" t="s">
        <v>469</v>
      </c>
      <c r="D21" s="29" t="s">
        <v>48</v>
      </c>
      <c r="E21" s="29" t="s">
        <v>51</v>
      </c>
      <c r="F21" s="29" t="s">
        <v>52</v>
      </c>
      <c r="G21" s="27" t="s">
        <v>12</v>
      </c>
      <c r="H21" s="28" t="s">
        <v>12</v>
      </c>
      <c r="I21" s="44">
        <v>24099346</v>
      </c>
      <c r="J21" s="42"/>
    </row>
    <row r="22" spans="1:10" ht="37.5" x14ac:dyDescent="0.3">
      <c r="A22" s="58"/>
      <c r="B22" s="37">
        <v>15</v>
      </c>
      <c r="C22" s="37" t="s">
        <v>470</v>
      </c>
      <c r="D22" s="29" t="s">
        <v>48</v>
      </c>
      <c r="E22" s="29" t="s">
        <v>53</v>
      </c>
      <c r="F22" s="29" t="s">
        <v>54</v>
      </c>
      <c r="G22" s="28" t="s">
        <v>22</v>
      </c>
      <c r="H22" s="28" t="s">
        <v>12</v>
      </c>
      <c r="I22" s="44" t="s">
        <v>55</v>
      </c>
      <c r="J22" s="42"/>
    </row>
    <row r="23" spans="1:10" ht="37.5" x14ac:dyDescent="0.3">
      <c r="A23" s="58">
        <v>3</v>
      </c>
      <c r="B23" s="37">
        <f t="shared" ref="B23:B25" si="2">ROW(A16)</f>
        <v>16</v>
      </c>
      <c r="C23" s="37" t="s">
        <v>469</v>
      </c>
      <c r="D23" s="29" t="s">
        <v>56</v>
      </c>
      <c r="E23" s="29" t="s">
        <v>57</v>
      </c>
      <c r="F23" s="29" t="s">
        <v>58</v>
      </c>
      <c r="G23" s="28" t="s">
        <v>12</v>
      </c>
      <c r="H23" s="28" t="s">
        <v>12</v>
      </c>
      <c r="I23" s="47">
        <v>22034041</v>
      </c>
      <c r="J23" s="42"/>
    </row>
    <row r="24" spans="1:10" ht="37.5" x14ac:dyDescent="0.3">
      <c r="A24" s="58"/>
      <c r="B24" s="37">
        <f t="shared" si="2"/>
        <v>17</v>
      </c>
      <c r="C24" s="37" t="s">
        <v>470</v>
      </c>
      <c r="D24" s="29" t="s">
        <v>56</v>
      </c>
      <c r="E24" s="29" t="s">
        <v>59</v>
      </c>
      <c r="F24" s="29" t="s">
        <v>60</v>
      </c>
      <c r="G24" s="28" t="s">
        <v>12</v>
      </c>
      <c r="H24" s="28" t="s">
        <v>12</v>
      </c>
      <c r="I24" s="44" t="s">
        <v>61</v>
      </c>
      <c r="J24" s="42" t="s">
        <v>62</v>
      </c>
    </row>
    <row r="25" spans="1:10" ht="37.5" x14ac:dyDescent="0.3">
      <c r="A25" s="58"/>
      <c r="B25" s="37">
        <f t="shared" si="2"/>
        <v>18</v>
      </c>
      <c r="C25" s="37" t="s">
        <v>470</v>
      </c>
      <c r="D25" s="29" t="s">
        <v>63</v>
      </c>
      <c r="E25" s="29" t="s">
        <v>64</v>
      </c>
      <c r="F25" s="29" t="s">
        <v>65</v>
      </c>
      <c r="G25" s="28" t="s">
        <v>12</v>
      </c>
      <c r="H25" s="28" t="s">
        <v>12</v>
      </c>
      <c r="I25" s="29">
        <v>22026482</v>
      </c>
      <c r="J25" s="42" t="s">
        <v>66</v>
      </c>
    </row>
    <row r="26" spans="1:10" ht="37.5" x14ac:dyDescent="0.3">
      <c r="A26" s="58"/>
      <c r="B26" s="37">
        <v>19</v>
      </c>
      <c r="C26" s="37" t="s">
        <v>469</v>
      </c>
      <c r="D26" s="29" t="s">
        <v>67</v>
      </c>
      <c r="E26" s="29" t="s">
        <v>68</v>
      </c>
      <c r="F26" s="29" t="s">
        <v>69</v>
      </c>
      <c r="G26" s="28" t="s">
        <v>12</v>
      </c>
      <c r="H26" s="28" t="s">
        <v>12</v>
      </c>
      <c r="I26" s="47">
        <v>22158790</v>
      </c>
      <c r="J26" s="42"/>
    </row>
    <row r="27" spans="1:10" x14ac:dyDescent="0.3">
      <c r="A27" s="58"/>
      <c r="B27" s="37">
        <v>20</v>
      </c>
      <c r="C27" s="37" t="s">
        <v>469</v>
      </c>
      <c r="D27" s="29" t="s">
        <v>70</v>
      </c>
      <c r="E27" s="29" t="s">
        <v>71</v>
      </c>
      <c r="F27" s="29" t="s">
        <v>72</v>
      </c>
      <c r="G27" s="28" t="s">
        <v>12</v>
      </c>
      <c r="H27" s="28" t="s">
        <v>12</v>
      </c>
      <c r="I27" s="44">
        <v>23042004</v>
      </c>
      <c r="J27" s="49"/>
    </row>
    <row r="28" spans="1:10" x14ac:dyDescent="0.3">
      <c r="A28" s="58"/>
      <c r="B28" s="37">
        <f t="shared" ref="B28:B30" si="3">ROW(A21)</f>
        <v>21</v>
      </c>
      <c r="C28" s="37" t="s">
        <v>469</v>
      </c>
      <c r="D28" s="29" t="s">
        <v>73</v>
      </c>
      <c r="E28" s="29" t="s">
        <v>74</v>
      </c>
      <c r="F28" s="29" t="s">
        <v>75</v>
      </c>
      <c r="G28" s="28" t="s">
        <v>12</v>
      </c>
      <c r="H28" s="28" t="s">
        <v>12</v>
      </c>
      <c r="I28" s="44" t="s">
        <v>76</v>
      </c>
      <c r="J28" s="42"/>
    </row>
    <row r="29" spans="1:10" x14ac:dyDescent="0.3">
      <c r="A29" s="58"/>
      <c r="B29" s="37">
        <f t="shared" si="3"/>
        <v>22</v>
      </c>
      <c r="C29" s="37" t="s">
        <v>469</v>
      </c>
      <c r="D29" s="29" t="s">
        <v>73</v>
      </c>
      <c r="E29" s="29" t="s">
        <v>77</v>
      </c>
      <c r="F29" s="29" t="s">
        <v>78</v>
      </c>
      <c r="G29" s="28" t="s">
        <v>12</v>
      </c>
      <c r="H29" s="28" t="s">
        <v>12</v>
      </c>
      <c r="I29" s="44">
        <v>23043656</v>
      </c>
      <c r="J29" s="42"/>
    </row>
    <row r="30" spans="1:10" x14ac:dyDescent="0.3">
      <c r="A30" s="58"/>
      <c r="B30" s="37">
        <f t="shared" si="3"/>
        <v>23</v>
      </c>
      <c r="C30" s="37" t="s">
        <v>469</v>
      </c>
      <c r="D30" s="29" t="s">
        <v>73</v>
      </c>
      <c r="E30" s="29" t="s">
        <v>79</v>
      </c>
      <c r="F30" s="29" t="s">
        <v>80</v>
      </c>
      <c r="G30" s="28" t="s">
        <v>12</v>
      </c>
      <c r="H30" s="28" t="s">
        <v>12</v>
      </c>
      <c r="I30" s="44">
        <v>23362134</v>
      </c>
      <c r="J30" s="42"/>
    </row>
    <row r="31" spans="1:10" ht="37.5" x14ac:dyDescent="0.3">
      <c r="A31" s="58">
        <v>4</v>
      </c>
      <c r="B31" s="37">
        <v>24</v>
      </c>
      <c r="C31" s="37" t="s">
        <v>469</v>
      </c>
      <c r="D31" s="29" t="s">
        <v>73</v>
      </c>
      <c r="E31" s="29" t="s">
        <v>81</v>
      </c>
      <c r="F31" s="29" t="s">
        <v>82</v>
      </c>
      <c r="G31" s="28" t="s">
        <v>12</v>
      </c>
      <c r="H31" s="28" t="s">
        <v>12</v>
      </c>
      <c r="I31" s="44" t="s">
        <v>83</v>
      </c>
      <c r="J31" s="42"/>
    </row>
    <row r="32" spans="1:10" x14ac:dyDescent="0.3">
      <c r="A32" s="58"/>
      <c r="B32" s="37">
        <v>25</v>
      </c>
      <c r="C32" s="37" t="s">
        <v>469</v>
      </c>
      <c r="D32" s="29" t="s">
        <v>73</v>
      </c>
      <c r="E32" s="29" t="s">
        <v>84</v>
      </c>
      <c r="F32" s="29" t="s">
        <v>85</v>
      </c>
      <c r="G32" s="28" t="s">
        <v>12</v>
      </c>
      <c r="H32" s="28" t="s">
        <v>12</v>
      </c>
      <c r="I32" s="44" t="s">
        <v>86</v>
      </c>
      <c r="J32" s="42"/>
    </row>
    <row r="33" spans="1:10" ht="37.5" x14ac:dyDescent="0.3">
      <c r="A33" s="58"/>
      <c r="B33" s="37">
        <f t="shared" ref="B33:B35" si="4">ROW(A26)</f>
        <v>26</v>
      </c>
      <c r="C33" s="37" t="s">
        <v>469</v>
      </c>
      <c r="D33" s="29" t="s">
        <v>73</v>
      </c>
      <c r="E33" s="29" t="s">
        <v>87</v>
      </c>
      <c r="F33" s="29" t="s">
        <v>88</v>
      </c>
      <c r="G33" s="28" t="s">
        <v>12</v>
      </c>
      <c r="H33" s="28" t="s">
        <v>12</v>
      </c>
      <c r="I33" s="44" t="s">
        <v>89</v>
      </c>
      <c r="J33" s="42" t="s">
        <v>90</v>
      </c>
    </row>
    <row r="34" spans="1:10" ht="37.5" x14ac:dyDescent="0.3">
      <c r="A34" s="58"/>
      <c r="B34" s="37">
        <f t="shared" si="4"/>
        <v>27</v>
      </c>
      <c r="C34" s="37" t="s">
        <v>469</v>
      </c>
      <c r="D34" s="29" t="s">
        <v>73</v>
      </c>
      <c r="E34" s="29" t="s">
        <v>91</v>
      </c>
      <c r="F34" s="29" t="s">
        <v>92</v>
      </c>
      <c r="G34" s="28" t="s">
        <v>12</v>
      </c>
      <c r="H34" s="28" t="s">
        <v>12</v>
      </c>
      <c r="I34" s="44">
        <v>23089922</v>
      </c>
      <c r="J34" s="42"/>
    </row>
    <row r="35" spans="1:10" x14ac:dyDescent="0.3">
      <c r="A35" s="58"/>
      <c r="B35" s="37">
        <f t="shared" si="4"/>
        <v>28</v>
      </c>
      <c r="C35" s="37" t="s">
        <v>469</v>
      </c>
      <c r="D35" s="29" t="s">
        <v>73</v>
      </c>
      <c r="E35" s="29" t="s">
        <v>93</v>
      </c>
      <c r="F35" s="29" t="s">
        <v>94</v>
      </c>
      <c r="G35" s="27" t="s">
        <v>12</v>
      </c>
      <c r="H35" s="28" t="s">
        <v>12</v>
      </c>
      <c r="I35" s="44">
        <v>23085726</v>
      </c>
      <c r="J35" s="42"/>
    </row>
    <row r="36" spans="1:10" x14ac:dyDescent="0.3">
      <c r="A36" s="58"/>
      <c r="B36" s="37">
        <v>29</v>
      </c>
      <c r="C36" s="37" t="s">
        <v>469</v>
      </c>
      <c r="D36" s="29" t="s">
        <v>95</v>
      </c>
      <c r="E36" s="29" t="s">
        <v>96</v>
      </c>
      <c r="F36" s="29" t="s">
        <v>97</v>
      </c>
      <c r="G36" s="30" t="s">
        <v>22</v>
      </c>
      <c r="H36" s="28" t="s">
        <v>12</v>
      </c>
      <c r="I36" s="44">
        <v>23041139</v>
      </c>
      <c r="J36" s="42"/>
    </row>
    <row r="37" spans="1:10" x14ac:dyDescent="0.3">
      <c r="A37" s="58"/>
      <c r="B37" s="37">
        <v>30</v>
      </c>
      <c r="C37" s="37" t="s">
        <v>470</v>
      </c>
      <c r="D37" s="29" t="s">
        <v>95</v>
      </c>
      <c r="E37" s="29" t="s">
        <v>98</v>
      </c>
      <c r="F37" s="29" t="s">
        <v>99</v>
      </c>
      <c r="G37" s="28" t="s">
        <v>12</v>
      </c>
      <c r="H37" s="28" t="s">
        <v>12</v>
      </c>
      <c r="I37" s="44"/>
      <c r="J37" s="42"/>
    </row>
    <row r="38" spans="1:10" x14ac:dyDescent="0.3">
      <c r="A38" s="58"/>
      <c r="B38" s="37">
        <f t="shared" ref="B38:B40" si="5">ROW(A31)</f>
        <v>31</v>
      </c>
      <c r="C38" s="31" t="s">
        <v>471</v>
      </c>
      <c r="D38" s="38" t="s">
        <v>73</v>
      </c>
      <c r="E38" s="38" t="s">
        <v>446</v>
      </c>
      <c r="F38" s="38" t="s">
        <v>447</v>
      </c>
      <c r="G38" s="31" t="s">
        <v>12</v>
      </c>
      <c r="H38" s="28" t="s">
        <v>472</v>
      </c>
      <c r="I38" s="50">
        <v>23082809</v>
      </c>
      <c r="J38" s="42"/>
    </row>
    <row r="39" spans="1:10" x14ac:dyDescent="0.3">
      <c r="A39" s="58"/>
      <c r="B39" s="37">
        <f t="shared" si="5"/>
        <v>32</v>
      </c>
      <c r="C39" s="31" t="s">
        <v>471</v>
      </c>
      <c r="D39" s="38" t="s">
        <v>73</v>
      </c>
      <c r="E39" s="38" t="s">
        <v>448</v>
      </c>
      <c r="F39" s="38" t="s">
        <v>449</v>
      </c>
      <c r="G39" s="31" t="s">
        <v>12</v>
      </c>
      <c r="H39" s="28" t="s">
        <v>472</v>
      </c>
      <c r="I39" s="51" t="s">
        <v>450</v>
      </c>
      <c r="J39" s="42"/>
    </row>
    <row r="40" spans="1:10" ht="37.5" x14ac:dyDescent="0.3">
      <c r="A40" s="58"/>
      <c r="B40" s="37">
        <f t="shared" si="5"/>
        <v>33</v>
      </c>
      <c r="C40" s="31" t="s">
        <v>471</v>
      </c>
      <c r="D40" s="38" t="s">
        <v>73</v>
      </c>
      <c r="E40" s="38" t="s">
        <v>451</v>
      </c>
      <c r="F40" s="38" t="s">
        <v>452</v>
      </c>
      <c r="G40" s="31" t="s">
        <v>12</v>
      </c>
      <c r="H40" s="28" t="s">
        <v>472</v>
      </c>
      <c r="I40" s="51" t="s">
        <v>453</v>
      </c>
      <c r="J40" s="42" t="s">
        <v>100</v>
      </c>
    </row>
    <row r="41" spans="1:10" ht="37.5" x14ac:dyDescent="0.3">
      <c r="A41" s="58">
        <v>5</v>
      </c>
      <c r="B41" s="37">
        <v>34</v>
      </c>
      <c r="C41" s="37" t="s">
        <v>470</v>
      </c>
      <c r="D41" s="29" t="s">
        <v>101</v>
      </c>
      <c r="E41" s="29" t="s">
        <v>102</v>
      </c>
      <c r="F41" s="29" t="s">
        <v>103</v>
      </c>
      <c r="G41" s="28" t="s">
        <v>12</v>
      </c>
      <c r="H41" s="28" t="s">
        <v>12</v>
      </c>
      <c r="I41" s="44" t="s">
        <v>104</v>
      </c>
      <c r="J41" s="42" t="s">
        <v>105</v>
      </c>
    </row>
    <row r="42" spans="1:10" ht="37.5" x14ac:dyDescent="0.3">
      <c r="A42" s="58"/>
      <c r="B42" s="37">
        <v>35</v>
      </c>
      <c r="C42" s="37" t="s">
        <v>469</v>
      </c>
      <c r="D42" s="29" t="s">
        <v>106</v>
      </c>
      <c r="E42" s="29" t="s">
        <v>107</v>
      </c>
      <c r="F42" s="29" t="s">
        <v>108</v>
      </c>
      <c r="G42" s="28" t="s">
        <v>12</v>
      </c>
      <c r="H42" s="28" t="s">
        <v>12</v>
      </c>
      <c r="I42" s="47" t="s">
        <v>109</v>
      </c>
      <c r="J42" s="42"/>
    </row>
    <row r="43" spans="1:10" x14ac:dyDescent="0.3">
      <c r="A43" s="58"/>
      <c r="B43" s="37">
        <f t="shared" ref="B43:B45" si="6">ROW(A36)</f>
        <v>36</v>
      </c>
      <c r="C43" s="37" t="s">
        <v>469</v>
      </c>
      <c r="D43" s="29" t="s">
        <v>110</v>
      </c>
      <c r="E43" s="29" t="s">
        <v>111</v>
      </c>
      <c r="F43" s="29" t="s">
        <v>112</v>
      </c>
      <c r="G43" s="28" t="s">
        <v>12</v>
      </c>
      <c r="H43" s="27" t="s">
        <v>12</v>
      </c>
      <c r="I43" s="44">
        <v>25114219</v>
      </c>
      <c r="J43" s="42"/>
    </row>
    <row r="44" spans="1:10" ht="37.5" x14ac:dyDescent="0.3">
      <c r="A44" s="58"/>
      <c r="B44" s="37">
        <f t="shared" si="6"/>
        <v>37</v>
      </c>
      <c r="C44" s="37" t="s">
        <v>469</v>
      </c>
      <c r="D44" s="29" t="s">
        <v>110</v>
      </c>
      <c r="E44" s="29" t="s">
        <v>113</v>
      </c>
      <c r="F44" s="29" t="s">
        <v>114</v>
      </c>
      <c r="G44" s="28" t="s">
        <v>12</v>
      </c>
      <c r="H44" s="28" t="s">
        <v>12</v>
      </c>
      <c r="I44" s="44" t="s">
        <v>115</v>
      </c>
      <c r="J44" s="42"/>
    </row>
    <row r="45" spans="1:10" ht="37.5" x14ac:dyDescent="0.3">
      <c r="A45" s="58"/>
      <c r="B45" s="37">
        <f t="shared" si="6"/>
        <v>38</v>
      </c>
      <c r="C45" s="37" t="s">
        <v>470</v>
      </c>
      <c r="D45" s="29" t="s">
        <v>110</v>
      </c>
      <c r="E45" s="29" t="s">
        <v>116</v>
      </c>
      <c r="F45" s="29" t="s">
        <v>117</v>
      </c>
      <c r="G45" s="28" t="s">
        <v>12</v>
      </c>
      <c r="H45" s="28" t="s">
        <v>12</v>
      </c>
      <c r="I45" s="44">
        <v>25114479</v>
      </c>
      <c r="J45" s="42" t="s">
        <v>118</v>
      </c>
    </row>
    <row r="46" spans="1:10" x14ac:dyDescent="0.3">
      <c r="A46" s="58"/>
      <c r="B46" s="37">
        <v>39</v>
      </c>
      <c r="C46" s="37" t="s">
        <v>469</v>
      </c>
      <c r="D46" s="29" t="s">
        <v>119</v>
      </c>
      <c r="E46" s="29" t="s">
        <v>120</v>
      </c>
      <c r="F46" s="29" t="s">
        <v>121</v>
      </c>
      <c r="G46" s="28" t="s">
        <v>12</v>
      </c>
      <c r="H46" s="28" t="s">
        <v>12</v>
      </c>
      <c r="I46" s="44">
        <v>23580375</v>
      </c>
      <c r="J46" s="42"/>
    </row>
    <row r="47" spans="1:10" ht="37.5" x14ac:dyDescent="0.3">
      <c r="A47" s="58"/>
      <c r="B47" s="37">
        <v>40</v>
      </c>
      <c r="C47" s="37" t="s">
        <v>470</v>
      </c>
      <c r="D47" s="29" t="s">
        <v>119</v>
      </c>
      <c r="E47" s="29" t="s">
        <v>122</v>
      </c>
      <c r="F47" s="29" t="s">
        <v>123</v>
      </c>
      <c r="G47" s="28" t="s">
        <v>12</v>
      </c>
      <c r="H47" s="28" t="s">
        <v>124</v>
      </c>
      <c r="I47" s="52" t="s">
        <v>125</v>
      </c>
      <c r="J47" s="42" t="s">
        <v>126</v>
      </c>
    </row>
    <row r="48" spans="1:10" ht="37.5" x14ac:dyDescent="0.3">
      <c r="A48" s="58"/>
      <c r="B48" s="37">
        <f t="shared" ref="B48:B50" si="7">ROW(A41)</f>
        <v>41</v>
      </c>
      <c r="C48" s="37" t="s">
        <v>470</v>
      </c>
      <c r="D48" s="29" t="s">
        <v>119</v>
      </c>
      <c r="E48" s="29" t="s">
        <v>127</v>
      </c>
      <c r="F48" s="29" t="s">
        <v>128</v>
      </c>
      <c r="G48" s="28" t="s">
        <v>12</v>
      </c>
      <c r="H48" s="28" t="s">
        <v>12</v>
      </c>
      <c r="I48" s="44">
        <v>23556334</v>
      </c>
      <c r="J48" s="42" t="s">
        <v>129</v>
      </c>
    </row>
    <row r="49" spans="1:10" x14ac:dyDescent="0.3">
      <c r="A49" s="58"/>
      <c r="B49" s="37">
        <f t="shared" si="7"/>
        <v>42</v>
      </c>
      <c r="C49" s="39" t="s">
        <v>471</v>
      </c>
      <c r="D49" s="38" t="s">
        <v>119</v>
      </c>
      <c r="E49" s="38" t="s">
        <v>454</v>
      </c>
      <c r="F49" s="38" t="s">
        <v>455</v>
      </c>
      <c r="G49" s="31" t="s">
        <v>12</v>
      </c>
      <c r="H49" s="31" t="s">
        <v>472</v>
      </c>
      <c r="I49" s="50">
        <v>23080559</v>
      </c>
      <c r="J49" s="42"/>
    </row>
    <row r="50" spans="1:10" x14ac:dyDescent="0.3">
      <c r="A50" s="58"/>
      <c r="B50" s="37">
        <f t="shared" si="7"/>
        <v>43</v>
      </c>
      <c r="C50" s="39" t="s">
        <v>471</v>
      </c>
      <c r="D50" s="38" t="s">
        <v>119</v>
      </c>
      <c r="E50" s="38" t="s">
        <v>456</v>
      </c>
      <c r="F50" s="38" t="s">
        <v>457</v>
      </c>
      <c r="G50" s="31" t="s">
        <v>12</v>
      </c>
      <c r="H50" s="31" t="s">
        <v>472</v>
      </c>
      <c r="I50" s="50">
        <v>23593863</v>
      </c>
      <c r="J50" s="42"/>
    </row>
    <row r="51" spans="1:10" x14ac:dyDescent="0.3">
      <c r="A51" s="58"/>
      <c r="B51" s="37">
        <v>44</v>
      </c>
      <c r="C51" s="37" t="s">
        <v>469</v>
      </c>
      <c r="D51" s="29" t="s">
        <v>130</v>
      </c>
      <c r="E51" s="29" t="s">
        <v>131</v>
      </c>
      <c r="F51" s="29" t="s">
        <v>132</v>
      </c>
      <c r="G51" s="28" t="s">
        <v>12</v>
      </c>
      <c r="H51" s="28" t="s">
        <v>12</v>
      </c>
      <c r="I51" s="44">
        <v>23040167</v>
      </c>
      <c r="J51" s="42"/>
    </row>
    <row r="52" spans="1:10" ht="37.5" x14ac:dyDescent="0.3">
      <c r="A52" s="58"/>
      <c r="B52" s="37">
        <v>45</v>
      </c>
      <c r="C52" s="37" t="s">
        <v>470</v>
      </c>
      <c r="D52" s="29" t="s">
        <v>130</v>
      </c>
      <c r="E52" s="29" t="s">
        <v>133</v>
      </c>
      <c r="F52" s="29" t="s">
        <v>134</v>
      </c>
      <c r="G52" s="28" t="s">
        <v>12</v>
      </c>
      <c r="H52" s="28" t="s">
        <v>12</v>
      </c>
      <c r="I52" s="44" t="s">
        <v>135</v>
      </c>
      <c r="J52" s="42" t="s">
        <v>136</v>
      </c>
    </row>
    <row r="53" spans="1:10" ht="56.25" x14ac:dyDescent="0.3">
      <c r="A53" s="58"/>
      <c r="B53" s="37">
        <f t="shared" ref="B53:B55" si="8">ROW(A46)</f>
        <v>46</v>
      </c>
      <c r="C53" s="37" t="s">
        <v>470</v>
      </c>
      <c r="D53" s="29" t="s">
        <v>130</v>
      </c>
      <c r="E53" s="29" t="s">
        <v>137</v>
      </c>
      <c r="F53" s="29" t="s">
        <v>138</v>
      </c>
      <c r="G53" s="28" t="s">
        <v>12</v>
      </c>
      <c r="H53" s="28" t="s">
        <v>12</v>
      </c>
      <c r="I53" s="44"/>
      <c r="J53" s="42" t="s">
        <v>129</v>
      </c>
    </row>
    <row r="54" spans="1:10" ht="37.5" x14ac:dyDescent="0.3">
      <c r="A54" s="58">
        <v>6</v>
      </c>
      <c r="B54" s="37">
        <f t="shared" si="8"/>
        <v>47</v>
      </c>
      <c r="C54" s="37" t="s">
        <v>469</v>
      </c>
      <c r="D54" s="29" t="s">
        <v>139</v>
      </c>
      <c r="E54" s="29" t="s">
        <v>140</v>
      </c>
      <c r="F54" s="29" t="s">
        <v>441</v>
      </c>
      <c r="G54" s="28" t="s">
        <v>12</v>
      </c>
      <c r="H54" s="28" t="s">
        <v>12</v>
      </c>
      <c r="I54" s="29">
        <v>23058359</v>
      </c>
      <c r="J54" s="49"/>
    </row>
    <row r="55" spans="1:10" x14ac:dyDescent="0.3">
      <c r="A55" s="58"/>
      <c r="B55" s="37">
        <f t="shared" si="8"/>
        <v>48</v>
      </c>
      <c r="C55" s="37" t="s">
        <v>469</v>
      </c>
      <c r="D55" s="29" t="s">
        <v>139</v>
      </c>
      <c r="E55" s="29" t="s">
        <v>141</v>
      </c>
      <c r="F55" s="29" t="s">
        <v>142</v>
      </c>
      <c r="G55" s="28" t="s">
        <v>12</v>
      </c>
      <c r="H55" s="28" t="s">
        <v>12</v>
      </c>
      <c r="I55" s="44" t="s">
        <v>143</v>
      </c>
      <c r="J55" s="49"/>
    </row>
    <row r="56" spans="1:10" ht="37.5" x14ac:dyDescent="0.3">
      <c r="A56" s="58"/>
      <c r="B56" s="37">
        <v>49</v>
      </c>
      <c r="C56" s="37" t="s">
        <v>469</v>
      </c>
      <c r="D56" s="29" t="s">
        <v>139</v>
      </c>
      <c r="E56" s="29" t="s">
        <v>144</v>
      </c>
      <c r="F56" s="29" t="s">
        <v>145</v>
      </c>
      <c r="G56" s="28" t="s">
        <v>12</v>
      </c>
      <c r="H56" s="28" t="s">
        <v>12</v>
      </c>
      <c r="I56" s="44">
        <v>23055043</v>
      </c>
      <c r="J56" s="49"/>
    </row>
    <row r="57" spans="1:10" x14ac:dyDescent="0.3">
      <c r="A57" s="58"/>
      <c r="B57" s="37">
        <v>50</v>
      </c>
      <c r="C57" s="37" t="s">
        <v>469</v>
      </c>
      <c r="D57" s="29" t="s">
        <v>139</v>
      </c>
      <c r="E57" s="29" t="s">
        <v>146</v>
      </c>
      <c r="F57" s="29" t="s">
        <v>147</v>
      </c>
      <c r="G57" s="27" t="s">
        <v>12</v>
      </c>
      <c r="H57" s="28" t="s">
        <v>12</v>
      </c>
      <c r="I57" s="44">
        <v>23050772</v>
      </c>
      <c r="J57" s="49"/>
    </row>
    <row r="58" spans="1:10" x14ac:dyDescent="0.3">
      <c r="A58" s="58"/>
      <c r="B58" s="37">
        <f t="shared" ref="B58:B60" si="9">ROW(A51)</f>
        <v>51</v>
      </c>
      <c r="C58" s="37" t="s">
        <v>470</v>
      </c>
      <c r="D58" s="29" t="s">
        <v>139</v>
      </c>
      <c r="E58" s="29" t="s">
        <v>148</v>
      </c>
      <c r="F58" s="29" t="s">
        <v>149</v>
      </c>
      <c r="G58" s="28" t="s">
        <v>12</v>
      </c>
      <c r="H58" s="28" t="s">
        <v>12</v>
      </c>
      <c r="I58" s="44" t="s">
        <v>150</v>
      </c>
      <c r="J58" s="42" t="s">
        <v>151</v>
      </c>
    </row>
    <row r="59" spans="1:10" ht="37.5" x14ac:dyDescent="0.3">
      <c r="A59" s="58"/>
      <c r="B59" s="37">
        <f t="shared" si="9"/>
        <v>52</v>
      </c>
      <c r="C59" s="37" t="s">
        <v>470</v>
      </c>
      <c r="D59" s="29" t="s">
        <v>139</v>
      </c>
      <c r="E59" s="29" t="s">
        <v>152</v>
      </c>
      <c r="F59" s="29" t="s">
        <v>153</v>
      </c>
      <c r="G59" s="28" t="s">
        <v>22</v>
      </c>
      <c r="H59" s="28" t="s">
        <v>12</v>
      </c>
      <c r="I59" s="44" t="s">
        <v>154</v>
      </c>
      <c r="J59" s="42" t="s">
        <v>155</v>
      </c>
    </row>
    <row r="60" spans="1:10" ht="37.5" x14ac:dyDescent="0.3">
      <c r="A60" s="58"/>
      <c r="B60" s="37">
        <f t="shared" si="9"/>
        <v>53</v>
      </c>
      <c r="C60" s="37" t="s">
        <v>470</v>
      </c>
      <c r="D60" s="29" t="s">
        <v>139</v>
      </c>
      <c r="E60" s="29" t="s">
        <v>156</v>
      </c>
      <c r="F60" s="29" t="s">
        <v>157</v>
      </c>
      <c r="G60" s="28" t="s">
        <v>12</v>
      </c>
      <c r="H60" s="28" t="s">
        <v>12</v>
      </c>
      <c r="I60" s="44">
        <v>23062547</v>
      </c>
      <c r="J60" s="42" t="s">
        <v>158</v>
      </c>
    </row>
    <row r="61" spans="1:10" x14ac:dyDescent="0.3">
      <c r="A61" s="58"/>
      <c r="B61" s="37">
        <v>54</v>
      </c>
      <c r="C61" s="37" t="s">
        <v>469</v>
      </c>
      <c r="D61" s="29" t="s">
        <v>492</v>
      </c>
      <c r="E61" s="29" t="s">
        <v>493</v>
      </c>
      <c r="F61" s="29" t="s">
        <v>494</v>
      </c>
      <c r="G61" s="28" t="s">
        <v>495</v>
      </c>
      <c r="H61" s="28" t="s">
        <v>495</v>
      </c>
      <c r="I61" s="44"/>
      <c r="J61" s="42"/>
    </row>
    <row r="62" spans="1:10" ht="37.5" x14ac:dyDescent="0.3">
      <c r="A62" s="58"/>
      <c r="B62" s="37">
        <v>55</v>
      </c>
      <c r="C62" s="37" t="s">
        <v>470</v>
      </c>
      <c r="D62" s="29" t="s">
        <v>139</v>
      </c>
      <c r="E62" s="29" t="s">
        <v>159</v>
      </c>
      <c r="F62" s="29" t="s">
        <v>160</v>
      </c>
      <c r="G62" s="28" t="s">
        <v>12</v>
      </c>
      <c r="H62" s="28" t="s">
        <v>12</v>
      </c>
      <c r="I62" s="29" t="s">
        <v>161</v>
      </c>
      <c r="J62" s="42" t="s">
        <v>162</v>
      </c>
    </row>
    <row r="63" spans="1:10" ht="37.5" x14ac:dyDescent="0.3">
      <c r="A63" s="58">
        <v>7</v>
      </c>
      <c r="B63" s="37">
        <f t="shared" ref="B63:B65" si="10">ROW(A56)</f>
        <v>56</v>
      </c>
      <c r="C63" s="37" t="s">
        <v>469</v>
      </c>
      <c r="D63" s="29" t="s">
        <v>163</v>
      </c>
      <c r="E63" s="29" t="s">
        <v>164</v>
      </c>
      <c r="F63" s="29" t="s">
        <v>165</v>
      </c>
      <c r="G63" s="28" t="s">
        <v>12</v>
      </c>
      <c r="H63" s="28" t="s">
        <v>12</v>
      </c>
      <c r="I63" s="44">
        <v>22223604</v>
      </c>
      <c r="J63" s="42"/>
    </row>
    <row r="64" spans="1:10" ht="37.5" x14ac:dyDescent="0.3">
      <c r="A64" s="58"/>
      <c r="B64" s="37">
        <f t="shared" si="10"/>
        <v>57</v>
      </c>
      <c r="C64" s="37" t="s">
        <v>469</v>
      </c>
      <c r="D64" s="29" t="s">
        <v>163</v>
      </c>
      <c r="E64" s="29" t="s">
        <v>166</v>
      </c>
      <c r="F64" s="29" t="s">
        <v>167</v>
      </c>
      <c r="G64" s="28" t="s">
        <v>12</v>
      </c>
      <c r="H64" s="28" t="s">
        <v>12</v>
      </c>
      <c r="I64" s="44" t="s">
        <v>168</v>
      </c>
      <c r="J64" s="42"/>
    </row>
    <row r="65" spans="1:10" ht="37.5" x14ac:dyDescent="0.3">
      <c r="A65" s="58"/>
      <c r="B65" s="37">
        <f t="shared" si="10"/>
        <v>58</v>
      </c>
      <c r="C65" s="37" t="s">
        <v>470</v>
      </c>
      <c r="D65" s="29" t="s">
        <v>163</v>
      </c>
      <c r="E65" s="29" t="s">
        <v>169</v>
      </c>
      <c r="F65" s="29" t="s">
        <v>170</v>
      </c>
      <c r="G65" s="28" t="s">
        <v>12</v>
      </c>
      <c r="H65" s="28" t="s">
        <v>12</v>
      </c>
      <c r="I65" s="44" t="s">
        <v>171</v>
      </c>
      <c r="J65" s="42" t="s">
        <v>172</v>
      </c>
    </row>
    <row r="66" spans="1:10" x14ac:dyDescent="0.3">
      <c r="A66" s="58"/>
      <c r="B66" s="37">
        <v>59</v>
      </c>
      <c r="C66" s="37" t="s">
        <v>469</v>
      </c>
      <c r="D66" s="29" t="s">
        <v>173</v>
      </c>
      <c r="E66" s="29" t="s">
        <v>174</v>
      </c>
      <c r="F66" s="29" t="s">
        <v>175</v>
      </c>
      <c r="G66" s="28" t="s">
        <v>12</v>
      </c>
      <c r="H66" s="28" t="s">
        <v>12</v>
      </c>
      <c r="I66" s="44">
        <v>23592774</v>
      </c>
      <c r="J66" s="42"/>
    </row>
    <row r="67" spans="1:10" x14ac:dyDescent="0.3">
      <c r="A67" s="58"/>
      <c r="B67" s="37">
        <v>60</v>
      </c>
      <c r="C67" s="37" t="s">
        <v>469</v>
      </c>
      <c r="D67" s="29" t="s">
        <v>176</v>
      </c>
      <c r="E67" s="29" t="s">
        <v>177</v>
      </c>
      <c r="F67" s="29" t="s">
        <v>178</v>
      </c>
      <c r="G67" s="28" t="s">
        <v>12</v>
      </c>
      <c r="H67" s="28" t="s">
        <v>12</v>
      </c>
      <c r="I67" s="44">
        <v>22260051</v>
      </c>
      <c r="J67" s="42"/>
    </row>
    <row r="68" spans="1:10" ht="56.25" x14ac:dyDescent="0.3">
      <c r="A68" s="58"/>
      <c r="B68" s="37">
        <f t="shared" ref="B68:B70" si="11">ROW(A61)</f>
        <v>61</v>
      </c>
      <c r="C68" s="37" t="s">
        <v>470</v>
      </c>
      <c r="D68" s="29" t="s">
        <v>176</v>
      </c>
      <c r="E68" s="29" t="s">
        <v>179</v>
      </c>
      <c r="F68" s="29" t="s">
        <v>491</v>
      </c>
      <c r="G68" s="28" t="s">
        <v>124</v>
      </c>
      <c r="H68" s="28" t="s">
        <v>124</v>
      </c>
      <c r="I68" s="52" t="s">
        <v>180</v>
      </c>
      <c r="J68" s="42" t="s">
        <v>181</v>
      </c>
    </row>
    <row r="69" spans="1:10" x14ac:dyDescent="0.3">
      <c r="A69" s="58"/>
      <c r="B69" s="37">
        <f t="shared" si="11"/>
        <v>62</v>
      </c>
      <c r="C69" s="37" t="s">
        <v>469</v>
      </c>
      <c r="D69" s="29" t="s">
        <v>176</v>
      </c>
      <c r="E69" s="29" t="s">
        <v>182</v>
      </c>
      <c r="F69" s="29" t="s">
        <v>183</v>
      </c>
      <c r="G69" s="28" t="s">
        <v>12</v>
      </c>
      <c r="H69" s="28" t="s">
        <v>12</v>
      </c>
      <c r="I69" s="44">
        <v>22150586</v>
      </c>
      <c r="J69" s="42"/>
    </row>
    <row r="70" spans="1:10" x14ac:dyDescent="0.3">
      <c r="A70" s="58"/>
      <c r="B70" s="37">
        <f t="shared" si="11"/>
        <v>63</v>
      </c>
      <c r="C70" s="37" t="s">
        <v>470</v>
      </c>
      <c r="D70" s="29" t="s">
        <v>176</v>
      </c>
      <c r="E70" s="29" t="s">
        <v>184</v>
      </c>
      <c r="F70" s="29" t="s">
        <v>185</v>
      </c>
      <c r="G70" s="28" t="s">
        <v>12</v>
      </c>
      <c r="H70" s="28" t="s">
        <v>12</v>
      </c>
      <c r="I70" s="44">
        <v>22111309</v>
      </c>
      <c r="J70" s="42" t="s">
        <v>186</v>
      </c>
    </row>
    <row r="71" spans="1:10" ht="56.25" x14ac:dyDescent="0.3">
      <c r="A71" s="58"/>
      <c r="B71" s="37">
        <v>64</v>
      </c>
      <c r="C71" s="37" t="s">
        <v>470</v>
      </c>
      <c r="D71" s="29" t="s">
        <v>176</v>
      </c>
      <c r="E71" s="29" t="s">
        <v>187</v>
      </c>
      <c r="F71" s="29" t="s">
        <v>188</v>
      </c>
      <c r="G71" s="28" t="s">
        <v>12</v>
      </c>
      <c r="H71" s="28" t="s">
        <v>12</v>
      </c>
      <c r="I71" s="29" t="s">
        <v>161</v>
      </c>
      <c r="J71" s="42" t="s">
        <v>189</v>
      </c>
    </row>
    <row r="72" spans="1:10" x14ac:dyDescent="0.3">
      <c r="A72" s="58"/>
      <c r="B72" s="37">
        <v>65</v>
      </c>
      <c r="C72" s="37" t="s">
        <v>469</v>
      </c>
      <c r="D72" s="29" t="s">
        <v>190</v>
      </c>
      <c r="E72" s="29" t="s">
        <v>191</v>
      </c>
      <c r="F72" s="29" t="s">
        <v>192</v>
      </c>
      <c r="G72" s="28" t="s">
        <v>12</v>
      </c>
      <c r="H72" s="28" t="s">
        <v>12</v>
      </c>
      <c r="I72" s="44">
        <v>23200381</v>
      </c>
      <c r="J72" s="42"/>
    </row>
    <row r="73" spans="1:10" ht="37.5" x14ac:dyDescent="0.3">
      <c r="A73" s="58"/>
      <c r="B73" s="37">
        <f t="shared" ref="B73:B75" si="12">ROW(A66)</f>
        <v>66</v>
      </c>
      <c r="C73" s="37" t="s">
        <v>469</v>
      </c>
      <c r="D73" s="29" t="s">
        <v>190</v>
      </c>
      <c r="E73" s="29" t="s">
        <v>193</v>
      </c>
      <c r="F73" s="29" t="s">
        <v>194</v>
      </c>
      <c r="G73" s="28" t="s">
        <v>12</v>
      </c>
      <c r="H73" s="28" t="s">
        <v>12</v>
      </c>
      <c r="I73" s="44">
        <v>23203041</v>
      </c>
      <c r="J73" s="42"/>
    </row>
    <row r="74" spans="1:10" ht="37.5" x14ac:dyDescent="0.3">
      <c r="A74" s="58"/>
      <c r="B74" s="37">
        <f t="shared" si="12"/>
        <v>67</v>
      </c>
      <c r="C74" s="37" t="s">
        <v>470</v>
      </c>
      <c r="D74" s="29" t="s">
        <v>190</v>
      </c>
      <c r="E74" s="29" t="s">
        <v>195</v>
      </c>
      <c r="F74" s="29" t="s">
        <v>196</v>
      </c>
      <c r="G74" s="28" t="s">
        <v>12</v>
      </c>
      <c r="H74" s="28" t="s">
        <v>12</v>
      </c>
      <c r="I74" s="29">
        <v>23209087</v>
      </c>
      <c r="J74" s="28" t="s">
        <v>197</v>
      </c>
    </row>
    <row r="75" spans="1:10" ht="56.25" x14ac:dyDescent="0.3">
      <c r="A75" s="58">
        <v>8</v>
      </c>
      <c r="B75" s="37">
        <f t="shared" si="12"/>
        <v>68</v>
      </c>
      <c r="C75" s="37" t="s">
        <v>470</v>
      </c>
      <c r="D75" s="29" t="s">
        <v>190</v>
      </c>
      <c r="E75" s="29" t="s">
        <v>198</v>
      </c>
      <c r="F75" s="29" t="s">
        <v>199</v>
      </c>
      <c r="G75" s="28" t="s">
        <v>12</v>
      </c>
      <c r="H75" s="28" t="s">
        <v>12</v>
      </c>
      <c r="I75" s="44" t="s">
        <v>200</v>
      </c>
      <c r="J75" s="42" t="s">
        <v>201</v>
      </c>
    </row>
    <row r="76" spans="1:10" ht="56.25" x14ac:dyDescent="0.3">
      <c r="A76" s="58"/>
      <c r="B76" s="37">
        <v>69</v>
      </c>
      <c r="C76" s="37" t="s">
        <v>470</v>
      </c>
      <c r="D76" s="29" t="s">
        <v>190</v>
      </c>
      <c r="E76" s="29" t="s">
        <v>202</v>
      </c>
      <c r="F76" s="29" t="s">
        <v>203</v>
      </c>
      <c r="G76" s="28" t="s">
        <v>22</v>
      </c>
      <c r="H76" s="28" t="s">
        <v>204</v>
      </c>
      <c r="I76" s="44" t="s">
        <v>200</v>
      </c>
      <c r="J76" s="42" t="s">
        <v>201</v>
      </c>
    </row>
    <row r="77" spans="1:10" ht="37.5" x14ac:dyDescent="0.3">
      <c r="A77" s="58"/>
      <c r="B77" s="37">
        <v>70</v>
      </c>
      <c r="C77" s="37" t="s">
        <v>469</v>
      </c>
      <c r="D77" s="29" t="s">
        <v>205</v>
      </c>
      <c r="E77" s="29" t="s">
        <v>206</v>
      </c>
      <c r="F77" s="29" t="s">
        <v>207</v>
      </c>
      <c r="G77" s="28" t="s">
        <v>12</v>
      </c>
      <c r="H77" s="28" t="s">
        <v>12</v>
      </c>
      <c r="I77" s="44">
        <v>23227115</v>
      </c>
      <c r="J77" s="42"/>
    </row>
    <row r="78" spans="1:10" x14ac:dyDescent="0.3">
      <c r="A78" s="58"/>
      <c r="B78" s="37">
        <f t="shared" ref="B78:B80" si="13">ROW(A71)</f>
        <v>71</v>
      </c>
      <c r="C78" s="37" t="s">
        <v>469</v>
      </c>
      <c r="D78" s="29" t="s">
        <v>208</v>
      </c>
      <c r="E78" s="29" t="s">
        <v>209</v>
      </c>
      <c r="F78" s="29" t="s">
        <v>210</v>
      </c>
      <c r="G78" s="27" t="s">
        <v>12</v>
      </c>
      <c r="H78" s="28" t="s">
        <v>12</v>
      </c>
      <c r="I78" s="44">
        <v>23236750</v>
      </c>
      <c r="J78" s="42"/>
    </row>
    <row r="79" spans="1:10" ht="37.5" x14ac:dyDescent="0.3">
      <c r="A79" s="58"/>
      <c r="B79" s="37">
        <f t="shared" si="13"/>
        <v>72</v>
      </c>
      <c r="C79" s="37" t="s">
        <v>470</v>
      </c>
      <c r="D79" s="29" t="s">
        <v>211</v>
      </c>
      <c r="E79" s="29" t="s">
        <v>212</v>
      </c>
      <c r="F79" s="29" t="s">
        <v>213</v>
      </c>
      <c r="G79" s="28" t="s">
        <v>12</v>
      </c>
      <c r="H79" s="28" t="s">
        <v>12</v>
      </c>
      <c r="I79" s="29" t="s">
        <v>214</v>
      </c>
      <c r="J79" s="42" t="s">
        <v>215</v>
      </c>
    </row>
    <row r="80" spans="1:10" ht="37.5" x14ac:dyDescent="0.3">
      <c r="A80" s="58"/>
      <c r="B80" s="37">
        <f t="shared" si="13"/>
        <v>73</v>
      </c>
      <c r="C80" s="31" t="s">
        <v>471</v>
      </c>
      <c r="D80" s="38" t="s">
        <v>216</v>
      </c>
      <c r="E80" s="38" t="s">
        <v>458</v>
      </c>
      <c r="F80" s="38" t="s">
        <v>459</v>
      </c>
      <c r="G80" s="31" t="s">
        <v>12</v>
      </c>
      <c r="H80" s="31" t="s">
        <v>472</v>
      </c>
      <c r="I80" s="50">
        <v>23123446</v>
      </c>
      <c r="J80" s="42"/>
    </row>
    <row r="81" spans="1:10" ht="37.5" x14ac:dyDescent="0.3">
      <c r="A81" s="58"/>
      <c r="B81" s="37">
        <v>74</v>
      </c>
      <c r="C81" s="39" t="s">
        <v>471</v>
      </c>
      <c r="D81" s="38" t="s">
        <v>216</v>
      </c>
      <c r="E81" s="38" t="s">
        <v>460</v>
      </c>
      <c r="F81" s="38" t="s">
        <v>461</v>
      </c>
      <c r="G81" s="31" t="s">
        <v>12</v>
      </c>
      <c r="H81" s="31" t="s">
        <v>472</v>
      </c>
      <c r="I81" s="50">
        <v>23125646</v>
      </c>
      <c r="J81" s="42"/>
    </row>
    <row r="82" spans="1:10" ht="37.5" x14ac:dyDescent="0.3">
      <c r="A82" s="58"/>
      <c r="B82" s="37">
        <v>75</v>
      </c>
      <c r="C82" s="37" t="s">
        <v>469</v>
      </c>
      <c r="D82" s="29" t="s">
        <v>216</v>
      </c>
      <c r="E82" s="29" t="s">
        <v>217</v>
      </c>
      <c r="F82" s="29" t="s">
        <v>218</v>
      </c>
      <c r="G82" s="28" t="s">
        <v>12</v>
      </c>
      <c r="H82" s="28" t="s">
        <v>12</v>
      </c>
      <c r="I82" s="44">
        <v>23123260</v>
      </c>
      <c r="J82" s="42"/>
    </row>
    <row r="83" spans="1:10" ht="37.5" x14ac:dyDescent="0.3">
      <c r="A83" s="58"/>
      <c r="B83" s="37">
        <f t="shared" ref="B83:B85" si="14">ROW(A76)</f>
        <v>76</v>
      </c>
      <c r="C83" s="37" t="s">
        <v>469</v>
      </c>
      <c r="D83" s="29" t="s">
        <v>216</v>
      </c>
      <c r="E83" s="29" t="s">
        <v>219</v>
      </c>
      <c r="F83" s="29" t="s">
        <v>220</v>
      </c>
      <c r="G83" s="28" t="s">
        <v>12</v>
      </c>
      <c r="H83" s="28" t="s">
        <v>12</v>
      </c>
      <c r="I83" s="44">
        <v>23125161</v>
      </c>
      <c r="J83" s="42"/>
    </row>
    <row r="84" spans="1:10" ht="37.5" x14ac:dyDescent="0.3">
      <c r="A84" s="58"/>
      <c r="B84" s="37">
        <f t="shared" si="14"/>
        <v>77</v>
      </c>
      <c r="C84" s="37" t="s">
        <v>470</v>
      </c>
      <c r="D84" s="29" t="s">
        <v>221</v>
      </c>
      <c r="E84" s="29" t="s">
        <v>222</v>
      </c>
      <c r="F84" s="29" t="s">
        <v>223</v>
      </c>
      <c r="G84" s="28" t="s">
        <v>12</v>
      </c>
      <c r="H84" s="28" t="s">
        <v>12</v>
      </c>
      <c r="I84" s="44" t="s">
        <v>224</v>
      </c>
      <c r="J84" s="42" t="s">
        <v>136</v>
      </c>
    </row>
    <row r="85" spans="1:10" ht="37.5" x14ac:dyDescent="0.3">
      <c r="A85" s="58"/>
      <c r="B85" s="37">
        <f t="shared" si="14"/>
        <v>78</v>
      </c>
      <c r="C85" s="37" t="s">
        <v>471</v>
      </c>
      <c r="D85" s="29" t="s">
        <v>221</v>
      </c>
      <c r="E85" s="29" t="s">
        <v>225</v>
      </c>
      <c r="F85" s="29" t="s">
        <v>226</v>
      </c>
      <c r="G85" s="28" t="s">
        <v>12</v>
      </c>
      <c r="H85" s="28" t="s">
        <v>472</v>
      </c>
      <c r="I85" s="44">
        <v>23135963</v>
      </c>
      <c r="J85" s="42"/>
    </row>
    <row r="86" spans="1:10" ht="37.5" x14ac:dyDescent="0.3">
      <c r="A86" s="58"/>
      <c r="B86" s="37">
        <v>79</v>
      </c>
      <c r="C86" s="37" t="s">
        <v>470</v>
      </c>
      <c r="D86" s="29" t="s">
        <v>221</v>
      </c>
      <c r="E86" s="29" t="s">
        <v>227</v>
      </c>
      <c r="F86" s="29" t="s">
        <v>228</v>
      </c>
      <c r="G86" s="28" t="s">
        <v>124</v>
      </c>
      <c r="H86" s="28" t="s">
        <v>124</v>
      </c>
      <c r="I86" s="52" t="s">
        <v>229</v>
      </c>
      <c r="J86" s="42" t="s">
        <v>230</v>
      </c>
    </row>
    <row r="87" spans="1:10" ht="37.5" x14ac:dyDescent="0.3">
      <c r="A87" s="58"/>
      <c r="B87" s="37">
        <v>80</v>
      </c>
      <c r="C87" s="37" t="s">
        <v>471</v>
      </c>
      <c r="D87" s="29" t="s">
        <v>221</v>
      </c>
      <c r="E87" s="29" t="s">
        <v>225</v>
      </c>
      <c r="F87" s="29" t="s">
        <v>231</v>
      </c>
      <c r="G87" s="28" t="s">
        <v>12</v>
      </c>
      <c r="H87" s="28" t="s">
        <v>472</v>
      </c>
      <c r="I87" s="44">
        <v>23127046</v>
      </c>
      <c r="J87" s="42"/>
    </row>
    <row r="88" spans="1:10" x14ac:dyDescent="0.3">
      <c r="A88" s="58">
        <v>9</v>
      </c>
      <c r="B88" s="37">
        <f t="shared" ref="B88:B90" si="15">ROW(A81)</f>
        <v>81</v>
      </c>
      <c r="C88" s="37" t="s">
        <v>469</v>
      </c>
      <c r="D88" s="29" t="s">
        <v>232</v>
      </c>
      <c r="E88" s="29" t="s">
        <v>233</v>
      </c>
      <c r="F88" s="29" t="s">
        <v>234</v>
      </c>
      <c r="G88" s="28" t="s">
        <v>12</v>
      </c>
      <c r="H88" s="28" t="s">
        <v>12</v>
      </c>
      <c r="I88" s="44">
        <v>23111633</v>
      </c>
      <c r="J88" s="42"/>
    </row>
    <row r="89" spans="1:10" x14ac:dyDescent="0.3">
      <c r="A89" s="58"/>
      <c r="B89" s="37">
        <f t="shared" si="15"/>
        <v>82</v>
      </c>
      <c r="C89" s="37" t="s">
        <v>469</v>
      </c>
      <c r="D89" s="29" t="s">
        <v>232</v>
      </c>
      <c r="E89" s="29" t="s">
        <v>235</v>
      </c>
      <c r="F89" s="29" t="s">
        <v>236</v>
      </c>
      <c r="G89" s="28" t="s">
        <v>12</v>
      </c>
      <c r="H89" s="28" t="s">
        <v>12</v>
      </c>
      <c r="I89" s="44">
        <v>23126330</v>
      </c>
      <c r="J89" s="42"/>
    </row>
    <row r="90" spans="1:10" x14ac:dyDescent="0.3">
      <c r="A90" s="58"/>
      <c r="B90" s="37">
        <f t="shared" si="15"/>
        <v>83</v>
      </c>
      <c r="C90" s="37" t="s">
        <v>469</v>
      </c>
      <c r="D90" s="29" t="s">
        <v>232</v>
      </c>
      <c r="E90" s="29" t="s">
        <v>237</v>
      </c>
      <c r="F90" s="29" t="s">
        <v>238</v>
      </c>
      <c r="G90" s="28" t="s">
        <v>12</v>
      </c>
      <c r="H90" s="28" t="s">
        <v>12</v>
      </c>
      <c r="I90" s="44" t="s">
        <v>239</v>
      </c>
      <c r="J90" s="42"/>
    </row>
    <row r="91" spans="1:10" x14ac:dyDescent="0.3">
      <c r="A91" s="58"/>
      <c r="B91" s="37">
        <v>84</v>
      </c>
      <c r="C91" s="37" t="s">
        <v>469</v>
      </c>
      <c r="D91" s="29" t="s">
        <v>232</v>
      </c>
      <c r="E91" s="29" t="s">
        <v>240</v>
      </c>
      <c r="F91" s="29" t="s">
        <v>241</v>
      </c>
      <c r="G91" s="28" t="s">
        <v>12</v>
      </c>
      <c r="H91" s="28" t="s">
        <v>12</v>
      </c>
      <c r="I91" s="44">
        <v>23119583</v>
      </c>
      <c r="J91" s="42"/>
    </row>
    <row r="92" spans="1:10" x14ac:dyDescent="0.3">
      <c r="A92" s="58"/>
      <c r="B92" s="37">
        <v>85</v>
      </c>
      <c r="C92" s="37" t="s">
        <v>469</v>
      </c>
      <c r="D92" s="29" t="s">
        <v>232</v>
      </c>
      <c r="E92" s="29" t="s">
        <v>242</v>
      </c>
      <c r="F92" s="29" t="s">
        <v>243</v>
      </c>
      <c r="G92" s="28" t="s">
        <v>12</v>
      </c>
      <c r="H92" s="28" t="s">
        <v>12</v>
      </c>
      <c r="I92" s="44">
        <v>23120652</v>
      </c>
      <c r="J92" s="42"/>
    </row>
    <row r="93" spans="1:10" ht="37.5" x14ac:dyDescent="0.3">
      <c r="A93" s="58"/>
      <c r="B93" s="37">
        <f t="shared" ref="B93:B95" si="16">ROW(A86)</f>
        <v>86</v>
      </c>
      <c r="C93" s="37" t="s">
        <v>470</v>
      </c>
      <c r="D93" s="29" t="s">
        <v>232</v>
      </c>
      <c r="E93" s="29" t="s">
        <v>244</v>
      </c>
      <c r="F93" s="29" t="s">
        <v>245</v>
      </c>
      <c r="G93" s="28" t="s">
        <v>12</v>
      </c>
      <c r="H93" s="28" t="s">
        <v>12</v>
      </c>
      <c r="I93" s="44" t="s">
        <v>246</v>
      </c>
      <c r="J93" s="42" t="s">
        <v>247</v>
      </c>
    </row>
    <row r="94" spans="1:10" ht="37.5" x14ac:dyDescent="0.3">
      <c r="A94" s="58"/>
      <c r="B94" s="37">
        <f t="shared" si="16"/>
        <v>87</v>
      </c>
      <c r="C94" s="37" t="s">
        <v>470</v>
      </c>
      <c r="D94" s="29" t="s">
        <v>232</v>
      </c>
      <c r="E94" s="29" t="s">
        <v>248</v>
      </c>
      <c r="F94" s="29" t="s">
        <v>249</v>
      </c>
      <c r="G94" s="28" t="s">
        <v>22</v>
      </c>
      <c r="H94" s="28" t="s">
        <v>12</v>
      </c>
      <c r="I94" s="44" t="s">
        <v>250</v>
      </c>
      <c r="J94" s="42" t="s">
        <v>251</v>
      </c>
    </row>
    <row r="95" spans="1:10" x14ac:dyDescent="0.3">
      <c r="A95" s="58"/>
      <c r="B95" s="37">
        <f t="shared" si="16"/>
        <v>88</v>
      </c>
      <c r="C95" s="37" t="s">
        <v>469</v>
      </c>
      <c r="D95" s="29" t="s">
        <v>252</v>
      </c>
      <c r="E95" s="29" t="s">
        <v>253</v>
      </c>
      <c r="F95" s="29" t="s">
        <v>254</v>
      </c>
      <c r="G95" s="28" t="s">
        <v>12</v>
      </c>
      <c r="H95" s="28" t="s">
        <v>12</v>
      </c>
      <c r="I95" s="44">
        <v>23111346</v>
      </c>
      <c r="J95" s="42"/>
    </row>
    <row r="96" spans="1:10" ht="37.5" x14ac:dyDescent="0.3">
      <c r="A96" s="58"/>
      <c r="B96" s="37">
        <v>89</v>
      </c>
      <c r="C96" s="37" t="s">
        <v>470</v>
      </c>
      <c r="D96" s="29" t="s">
        <v>252</v>
      </c>
      <c r="E96" s="29" t="s">
        <v>255</v>
      </c>
      <c r="F96" s="29" t="s">
        <v>490</v>
      </c>
      <c r="G96" s="28" t="s">
        <v>124</v>
      </c>
      <c r="H96" s="28" t="s">
        <v>124</v>
      </c>
      <c r="I96" s="44">
        <v>23146278</v>
      </c>
      <c r="J96" s="42" t="s">
        <v>256</v>
      </c>
    </row>
    <row r="97" spans="1:10" ht="37.5" x14ac:dyDescent="0.3">
      <c r="A97" s="58"/>
      <c r="B97" s="37">
        <v>90</v>
      </c>
      <c r="C97" s="37" t="s">
        <v>470</v>
      </c>
      <c r="D97" s="29" t="s">
        <v>257</v>
      </c>
      <c r="E97" s="29" t="s">
        <v>258</v>
      </c>
      <c r="F97" s="29" t="s">
        <v>259</v>
      </c>
      <c r="G97" s="28" t="s">
        <v>12</v>
      </c>
      <c r="H97" s="28" t="s">
        <v>12</v>
      </c>
      <c r="I97" s="44">
        <v>23128724</v>
      </c>
      <c r="J97" s="42" t="s">
        <v>260</v>
      </c>
    </row>
    <row r="98" spans="1:10" ht="37.5" x14ac:dyDescent="0.3">
      <c r="A98" s="58"/>
      <c r="B98" s="37">
        <f t="shared" ref="B98:B100" si="17">ROW(A91)</f>
        <v>91</v>
      </c>
      <c r="C98" s="37" t="s">
        <v>470</v>
      </c>
      <c r="D98" s="29" t="s">
        <v>257</v>
      </c>
      <c r="E98" s="29" t="s">
        <v>261</v>
      </c>
      <c r="F98" s="29" t="s">
        <v>482</v>
      </c>
      <c r="G98" s="28" t="s">
        <v>12</v>
      </c>
      <c r="H98" s="28" t="s">
        <v>12</v>
      </c>
      <c r="I98" s="44">
        <v>23123669</v>
      </c>
      <c r="J98" s="42" t="s">
        <v>260</v>
      </c>
    </row>
    <row r="99" spans="1:10" ht="56.25" x14ac:dyDescent="0.3">
      <c r="A99" s="58"/>
      <c r="B99" s="37">
        <f t="shared" si="17"/>
        <v>92</v>
      </c>
      <c r="C99" s="37" t="s">
        <v>470</v>
      </c>
      <c r="D99" s="29" t="s">
        <v>262</v>
      </c>
      <c r="E99" s="29" t="s">
        <v>263</v>
      </c>
      <c r="F99" s="29" t="s">
        <v>489</v>
      </c>
      <c r="G99" s="28" t="s">
        <v>124</v>
      </c>
      <c r="H99" s="28" t="s">
        <v>124</v>
      </c>
      <c r="I99" s="52" t="s">
        <v>264</v>
      </c>
      <c r="J99" s="42" t="s">
        <v>265</v>
      </c>
    </row>
    <row r="100" spans="1:10" ht="37.5" x14ac:dyDescent="0.3">
      <c r="A100" s="58">
        <v>10</v>
      </c>
      <c r="B100" s="37">
        <f t="shared" si="17"/>
        <v>93</v>
      </c>
      <c r="C100" s="37" t="s">
        <v>470</v>
      </c>
      <c r="D100" s="29" t="s">
        <v>266</v>
      </c>
      <c r="E100" s="29" t="s">
        <v>267</v>
      </c>
      <c r="F100" s="29" t="s">
        <v>268</v>
      </c>
      <c r="G100" s="28" t="s">
        <v>22</v>
      </c>
      <c r="H100" s="28" t="s">
        <v>12</v>
      </c>
      <c r="I100" s="44" t="s">
        <v>269</v>
      </c>
      <c r="J100" s="42" t="s">
        <v>270</v>
      </c>
    </row>
    <row r="101" spans="1:10" x14ac:dyDescent="0.3">
      <c r="A101" s="58"/>
      <c r="B101" s="37">
        <v>94</v>
      </c>
      <c r="C101" s="37" t="s">
        <v>469</v>
      </c>
      <c r="D101" s="29" t="s">
        <v>271</v>
      </c>
      <c r="E101" s="29" t="s">
        <v>272</v>
      </c>
      <c r="F101" s="29" t="s">
        <v>273</v>
      </c>
      <c r="G101" s="27" t="s">
        <v>22</v>
      </c>
      <c r="H101" s="27" t="s">
        <v>12</v>
      </c>
      <c r="I101" s="47" t="s">
        <v>274</v>
      </c>
      <c r="J101" s="42"/>
    </row>
    <row r="102" spans="1:10" ht="37.5" x14ac:dyDescent="0.3">
      <c r="A102" s="58"/>
      <c r="B102" s="37">
        <v>95</v>
      </c>
      <c r="C102" s="37" t="s">
        <v>470</v>
      </c>
      <c r="D102" s="29" t="s">
        <v>271</v>
      </c>
      <c r="E102" s="29" t="s">
        <v>484</v>
      </c>
      <c r="F102" s="29" t="s">
        <v>485</v>
      </c>
      <c r="G102" s="28" t="s">
        <v>22</v>
      </c>
      <c r="H102" s="28" t="s">
        <v>124</v>
      </c>
      <c r="I102" s="44" t="s">
        <v>275</v>
      </c>
      <c r="J102" s="42" t="s">
        <v>276</v>
      </c>
    </row>
    <row r="103" spans="1:10" x14ac:dyDescent="0.3">
      <c r="A103" s="58"/>
      <c r="B103" s="37">
        <f t="shared" ref="B103:B105" si="18">ROW(A96)</f>
        <v>96</v>
      </c>
      <c r="C103" s="37" t="s">
        <v>469</v>
      </c>
      <c r="D103" s="29" t="s">
        <v>277</v>
      </c>
      <c r="E103" s="29" t="s">
        <v>278</v>
      </c>
      <c r="F103" s="29" t="s">
        <v>279</v>
      </c>
      <c r="G103" s="28" t="s">
        <v>12</v>
      </c>
      <c r="H103" s="28" t="s">
        <v>12</v>
      </c>
      <c r="I103" s="47">
        <v>24010488</v>
      </c>
      <c r="J103" s="42"/>
    </row>
    <row r="104" spans="1:10" x14ac:dyDescent="0.3">
      <c r="A104" s="58"/>
      <c r="B104" s="37">
        <f t="shared" si="18"/>
        <v>97</v>
      </c>
      <c r="C104" s="37" t="s">
        <v>469</v>
      </c>
      <c r="D104" s="29" t="s">
        <v>277</v>
      </c>
      <c r="E104" s="29" t="s">
        <v>280</v>
      </c>
      <c r="F104" s="29" t="s">
        <v>281</v>
      </c>
      <c r="G104" s="28" t="s">
        <v>12</v>
      </c>
      <c r="H104" s="28" t="s">
        <v>12</v>
      </c>
      <c r="I104" s="47" t="s">
        <v>282</v>
      </c>
      <c r="J104" s="42"/>
    </row>
    <row r="105" spans="1:10" x14ac:dyDescent="0.3">
      <c r="A105" s="58"/>
      <c r="B105" s="37">
        <f t="shared" si="18"/>
        <v>98</v>
      </c>
      <c r="C105" s="37" t="s">
        <v>480</v>
      </c>
      <c r="D105" s="29" t="s">
        <v>271</v>
      </c>
      <c r="E105" s="29" t="s">
        <v>483</v>
      </c>
      <c r="F105" s="29" t="s">
        <v>481</v>
      </c>
      <c r="G105" s="28" t="s">
        <v>22</v>
      </c>
      <c r="H105" s="28" t="s">
        <v>124</v>
      </c>
      <c r="I105" s="47"/>
      <c r="J105" s="42"/>
    </row>
    <row r="106" spans="1:10" x14ac:dyDescent="0.3">
      <c r="A106" s="58"/>
      <c r="B106" s="37">
        <v>99</v>
      </c>
      <c r="C106" s="37" t="s">
        <v>470</v>
      </c>
      <c r="D106" s="29" t="s">
        <v>277</v>
      </c>
      <c r="E106" s="29" t="s">
        <v>283</v>
      </c>
      <c r="F106" s="29" t="s">
        <v>284</v>
      </c>
      <c r="G106" s="28" t="s">
        <v>22</v>
      </c>
      <c r="H106" s="28" t="s">
        <v>12</v>
      </c>
      <c r="I106" s="47">
        <v>24124395</v>
      </c>
      <c r="J106" s="42" t="s">
        <v>285</v>
      </c>
    </row>
    <row r="107" spans="1:10" ht="56.25" x14ac:dyDescent="0.3">
      <c r="A107" s="58"/>
      <c r="B107" s="37">
        <v>100</v>
      </c>
      <c r="C107" s="37" t="s">
        <v>470</v>
      </c>
      <c r="D107" s="29" t="s">
        <v>277</v>
      </c>
      <c r="E107" s="29" t="s">
        <v>286</v>
      </c>
      <c r="F107" s="29" t="s">
        <v>287</v>
      </c>
      <c r="G107" s="28" t="s">
        <v>12</v>
      </c>
      <c r="H107" s="28" t="s">
        <v>12</v>
      </c>
      <c r="I107" s="44" t="s">
        <v>288</v>
      </c>
      <c r="J107" s="42" t="s">
        <v>289</v>
      </c>
    </row>
    <row r="108" spans="1:10" ht="37.5" x14ac:dyDescent="0.3">
      <c r="A108" s="58"/>
      <c r="B108" s="37">
        <f t="shared" ref="B108:B110" si="19">ROW(A101)</f>
        <v>101</v>
      </c>
      <c r="C108" s="37" t="s">
        <v>470</v>
      </c>
      <c r="D108" s="29" t="s">
        <v>277</v>
      </c>
      <c r="E108" s="29" t="s">
        <v>290</v>
      </c>
      <c r="F108" s="29" t="s">
        <v>291</v>
      </c>
      <c r="G108" s="28" t="s">
        <v>22</v>
      </c>
      <c r="H108" s="28" t="s">
        <v>12</v>
      </c>
      <c r="I108" s="44" t="s">
        <v>275</v>
      </c>
      <c r="J108" s="42" t="s">
        <v>276</v>
      </c>
    </row>
    <row r="109" spans="1:10" ht="37.5" x14ac:dyDescent="0.3">
      <c r="A109" s="58"/>
      <c r="B109" s="37">
        <f t="shared" si="19"/>
        <v>102</v>
      </c>
      <c r="C109" s="37" t="s">
        <v>469</v>
      </c>
      <c r="D109" s="40" t="s">
        <v>277</v>
      </c>
      <c r="E109" s="40" t="s">
        <v>292</v>
      </c>
      <c r="F109" s="40" t="s">
        <v>293</v>
      </c>
      <c r="G109" s="30" t="s">
        <v>22</v>
      </c>
      <c r="H109" s="30" t="s">
        <v>12</v>
      </c>
      <c r="I109" s="47">
        <v>24026375</v>
      </c>
      <c r="J109" s="42"/>
    </row>
    <row r="110" spans="1:10" ht="37.5" x14ac:dyDescent="0.3">
      <c r="A110" s="58"/>
      <c r="B110" s="37">
        <f t="shared" si="19"/>
        <v>103</v>
      </c>
      <c r="C110" s="37" t="s">
        <v>469</v>
      </c>
      <c r="D110" s="40" t="s">
        <v>277</v>
      </c>
      <c r="E110" s="40" t="s">
        <v>292</v>
      </c>
      <c r="F110" s="40" t="s">
        <v>294</v>
      </c>
      <c r="G110" s="30" t="s">
        <v>22</v>
      </c>
      <c r="H110" s="30" t="s">
        <v>12</v>
      </c>
      <c r="I110" s="47">
        <v>24026375</v>
      </c>
      <c r="J110" s="42"/>
    </row>
    <row r="111" spans="1:10" ht="37.5" x14ac:dyDescent="0.3">
      <c r="A111" s="58">
        <v>11</v>
      </c>
      <c r="B111" s="37">
        <v>104</v>
      </c>
      <c r="C111" s="37" t="s">
        <v>469</v>
      </c>
      <c r="D111" s="29" t="s">
        <v>295</v>
      </c>
      <c r="E111" s="29" t="s">
        <v>296</v>
      </c>
      <c r="F111" s="29" t="s">
        <v>297</v>
      </c>
      <c r="G111" s="28" t="s">
        <v>12</v>
      </c>
      <c r="H111" s="28" t="s">
        <v>12</v>
      </c>
      <c r="I111" s="47">
        <v>25077286</v>
      </c>
      <c r="J111" s="42"/>
    </row>
    <row r="112" spans="1:10" ht="37.5" x14ac:dyDescent="0.3">
      <c r="A112" s="58"/>
      <c r="B112" s="37">
        <v>105</v>
      </c>
      <c r="C112" s="37" t="s">
        <v>470</v>
      </c>
      <c r="D112" s="29" t="s">
        <v>298</v>
      </c>
      <c r="E112" s="29" t="s">
        <v>299</v>
      </c>
      <c r="F112" s="29" t="s">
        <v>300</v>
      </c>
      <c r="G112" s="28" t="s">
        <v>12</v>
      </c>
      <c r="H112" s="28" t="s">
        <v>12</v>
      </c>
      <c r="I112" s="29" t="s">
        <v>301</v>
      </c>
      <c r="J112" s="42" t="s">
        <v>302</v>
      </c>
    </row>
    <row r="113" spans="1:10" x14ac:dyDescent="0.3">
      <c r="A113" s="58"/>
      <c r="B113" s="37">
        <f t="shared" ref="B113:B115" si="20">ROW(A106)</f>
        <v>106</v>
      </c>
      <c r="C113" s="37" t="s">
        <v>469</v>
      </c>
      <c r="D113" s="29" t="s">
        <v>298</v>
      </c>
      <c r="E113" s="29" t="s">
        <v>303</v>
      </c>
      <c r="F113" s="29" t="s">
        <v>304</v>
      </c>
      <c r="G113" s="28" t="s">
        <v>12</v>
      </c>
      <c r="H113" s="28" t="s">
        <v>12</v>
      </c>
      <c r="I113" s="44">
        <v>25146111</v>
      </c>
      <c r="J113" s="42"/>
    </row>
    <row r="114" spans="1:10" ht="37.5" x14ac:dyDescent="0.3">
      <c r="A114" s="58"/>
      <c r="B114" s="37">
        <f t="shared" si="20"/>
        <v>107</v>
      </c>
      <c r="C114" s="37" t="s">
        <v>470</v>
      </c>
      <c r="D114" s="29" t="s">
        <v>298</v>
      </c>
      <c r="E114" s="29" t="s">
        <v>305</v>
      </c>
      <c r="F114" s="29" t="s">
        <v>306</v>
      </c>
      <c r="G114" s="28" t="s">
        <v>12</v>
      </c>
      <c r="H114" s="28" t="s">
        <v>12</v>
      </c>
      <c r="I114" s="29" t="s">
        <v>161</v>
      </c>
      <c r="J114" s="42" t="s">
        <v>307</v>
      </c>
    </row>
    <row r="115" spans="1:10" ht="36.75" x14ac:dyDescent="0.3">
      <c r="A115" s="58"/>
      <c r="B115" s="37">
        <f t="shared" si="20"/>
        <v>108</v>
      </c>
      <c r="C115" s="37" t="s">
        <v>470</v>
      </c>
      <c r="D115" s="29" t="s">
        <v>298</v>
      </c>
      <c r="E115" s="29" t="s">
        <v>308</v>
      </c>
      <c r="F115" s="29" t="s">
        <v>486</v>
      </c>
      <c r="G115" s="28" t="s">
        <v>12</v>
      </c>
      <c r="H115" s="28" t="s">
        <v>12</v>
      </c>
      <c r="I115" s="29" t="s">
        <v>161</v>
      </c>
      <c r="J115" s="53" t="s">
        <v>309</v>
      </c>
    </row>
    <row r="116" spans="1:10" ht="37.5" x14ac:dyDescent="0.3">
      <c r="A116" s="58"/>
      <c r="B116" s="37">
        <v>109</v>
      </c>
      <c r="C116" s="37" t="s">
        <v>470</v>
      </c>
      <c r="D116" s="29" t="s">
        <v>298</v>
      </c>
      <c r="E116" s="29" t="s">
        <v>310</v>
      </c>
      <c r="F116" s="29" t="s">
        <v>311</v>
      </c>
      <c r="G116" s="28" t="s">
        <v>12</v>
      </c>
      <c r="H116" s="28" t="s">
        <v>12</v>
      </c>
      <c r="I116" s="44" t="s">
        <v>312</v>
      </c>
      <c r="J116" s="42" t="s">
        <v>313</v>
      </c>
    </row>
    <row r="117" spans="1:10" ht="37.5" x14ac:dyDescent="0.3">
      <c r="A117" s="58"/>
      <c r="B117" s="37">
        <v>110</v>
      </c>
      <c r="C117" s="37" t="s">
        <v>470</v>
      </c>
      <c r="D117" s="29" t="s">
        <v>298</v>
      </c>
      <c r="E117" s="29" t="s">
        <v>314</v>
      </c>
      <c r="F117" s="29" t="s">
        <v>315</v>
      </c>
      <c r="G117" s="28" t="s">
        <v>124</v>
      </c>
      <c r="H117" s="28" t="s">
        <v>124</v>
      </c>
      <c r="I117" s="44" t="s">
        <v>316</v>
      </c>
      <c r="J117" s="42" t="s">
        <v>317</v>
      </c>
    </row>
    <row r="118" spans="1:10" x14ac:dyDescent="0.3">
      <c r="A118" s="58"/>
      <c r="B118" s="37">
        <f t="shared" ref="B118:B120" si="21">ROW(A111)</f>
        <v>111</v>
      </c>
      <c r="C118" s="39" t="s">
        <v>471</v>
      </c>
      <c r="D118" s="38" t="s">
        <v>298</v>
      </c>
      <c r="E118" s="38" t="s">
        <v>462</v>
      </c>
      <c r="F118" s="38" t="s">
        <v>463</v>
      </c>
      <c r="G118" s="31" t="s">
        <v>12</v>
      </c>
      <c r="H118" s="31" t="s">
        <v>472</v>
      </c>
      <c r="I118" s="50" t="s">
        <v>450</v>
      </c>
      <c r="J118" s="42"/>
    </row>
    <row r="119" spans="1:10" x14ac:dyDescent="0.3">
      <c r="A119" s="58"/>
      <c r="B119" s="37">
        <f t="shared" si="21"/>
        <v>112</v>
      </c>
      <c r="C119" s="39" t="s">
        <v>471</v>
      </c>
      <c r="D119" s="38" t="s">
        <v>298</v>
      </c>
      <c r="E119" s="38" t="s">
        <v>464</v>
      </c>
      <c r="F119" s="38" t="s">
        <v>465</v>
      </c>
      <c r="G119" s="31" t="s">
        <v>12</v>
      </c>
      <c r="H119" s="31" t="s">
        <v>472</v>
      </c>
      <c r="I119" s="50">
        <v>25136376</v>
      </c>
      <c r="J119" s="42"/>
    </row>
    <row r="120" spans="1:10" x14ac:dyDescent="0.3">
      <c r="A120" s="58"/>
      <c r="B120" s="37">
        <f t="shared" si="21"/>
        <v>113</v>
      </c>
      <c r="C120" s="37" t="s">
        <v>469</v>
      </c>
      <c r="D120" s="29" t="s">
        <v>318</v>
      </c>
      <c r="E120" s="29" t="s">
        <v>319</v>
      </c>
      <c r="F120" s="29" t="s">
        <v>320</v>
      </c>
      <c r="G120" s="28" t="s">
        <v>12</v>
      </c>
      <c r="H120" s="28" t="s">
        <v>12</v>
      </c>
      <c r="I120" s="44" t="s">
        <v>321</v>
      </c>
      <c r="J120" s="42"/>
    </row>
    <row r="121" spans="1:10" x14ac:dyDescent="0.3">
      <c r="A121" s="58"/>
      <c r="B121" s="37">
        <v>114</v>
      </c>
      <c r="C121" s="37" t="s">
        <v>469</v>
      </c>
      <c r="D121" s="29" t="s">
        <v>322</v>
      </c>
      <c r="E121" s="29" t="s">
        <v>323</v>
      </c>
      <c r="F121" s="29" t="s">
        <v>324</v>
      </c>
      <c r="G121" s="28" t="s">
        <v>12</v>
      </c>
      <c r="H121" s="28" t="s">
        <v>12</v>
      </c>
      <c r="I121" s="44">
        <v>25141119</v>
      </c>
      <c r="J121" s="42"/>
    </row>
    <row r="122" spans="1:10" x14ac:dyDescent="0.3">
      <c r="A122" s="58"/>
      <c r="B122" s="37">
        <v>115</v>
      </c>
      <c r="C122" s="37" t="s">
        <v>469</v>
      </c>
      <c r="D122" s="29" t="s">
        <v>322</v>
      </c>
      <c r="E122" s="29" t="s">
        <v>325</v>
      </c>
      <c r="F122" s="29" t="s">
        <v>326</v>
      </c>
      <c r="G122" s="28" t="s">
        <v>12</v>
      </c>
      <c r="H122" s="28" t="s">
        <v>12</v>
      </c>
      <c r="I122" s="44" t="s">
        <v>327</v>
      </c>
      <c r="J122" s="42"/>
    </row>
    <row r="123" spans="1:10" x14ac:dyDescent="0.3">
      <c r="A123" s="58"/>
      <c r="B123" s="37">
        <f t="shared" ref="B123:B125" si="22">ROW(A116)</f>
        <v>116</v>
      </c>
      <c r="C123" s="37" t="s">
        <v>469</v>
      </c>
      <c r="D123" s="29" t="s">
        <v>322</v>
      </c>
      <c r="E123" s="29" t="s">
        <v>445</v>
      </c>
      <c r="F123" s="29" t="s">
        <v>442</v>
      </c>
      <c r="G123" s="28" t="s">
        <v>12</v>
      </c>
      <c r="H123" s="28" t="s">
        <v>12</v>
      </c>
      <c r="I123" s="44"/>
      <c r="J123" s="42"/>
    </row>
    <row r="124" spans="1:10" x14ac:dyDescent="0.3">
      <c r="A124" s="58"/>
      <c r="B124" s="37">
        <f t="shared" si="22"/>
        <v>117</v>
      </c>
      <c r="C124" s="37" t="s">
        <v>470</v>
      </c>
      <c r="D124" s="29" t="s">
        <v>322</v>
      </c>
      <c r="E124" s="29" t="s">
        <v>328</v>
      </c>
      <c r="F124" s="29" t="s">
        <v>329</v>
      </c>
      <c r="G124" s="28" t="s">
        <v>12</v>
      </c>
      <c r="H124" s="28" t="s">
        <v>12</v>
      </c>
      <c r="I124" s="44" t="s">
        <v>330</v>
      </c>
      <c r="J124" s="42" t="s">
        <v>331</v>
      </c>
    </row>
    <row r="125" spans="1:10" ht="75" x14ac:dyDescent="0.3">
      <c r="A125" s="58">
        <v>12</v>
      </c>
      <c r="B125" s="37">
        <f t="shared" si="22"/>
        <v>118</v>
      </c>
      <c r="C125" s="37" t="s">
        <v>470</v>
      </c>
      <c r="D125" s="29" t="s">
        <v>332</v>
      </c>
      <c r="E125" s="29" t="s">
        <v>333</v>
      </c>
      <c r="F125" s="29" t="s">
        <v>334</v>
      </c>
      <c r="G125" s="28" t="s">
        <v>22</v>
      </c>
      <c r="H125" s="28" t="s">
        <v>12</v>
      </c>
      <c r="I125" s="44" t="s">
        <v>335</v>
      </c>
      <c r="J125" s="42" t="s">
        <v>336</v>
      </c>
    </row>
    <row r="126" spans="1:10" ht="37.5" x14ac:dyDescent="0.3">
      <c r="A126" s="58"/>
      <c r="B126" s="37">
        <v>119</v>
      </c>
      <c r="C126" s="37" t="s">
        <v>470</v>
      </c>
      <c r="D126" s="29" t="s">
        <v>332</v>
      </c>
      <c r="E126" s="29" t="s">
        <v>337</v>
      </c>
      <c r="F126" s="29" t="s">
        <v>338</v>
      </c>
      <c r="G126" s="28" t="s">
        <v>12</v>
      </c>
      <c r="H126" s="28" t="s">
        <v>12</v>
      </c>
      <c r="I126" s="44" t="s">
        <v>339</v>
      </c>
      <c r="J126" s="42" t="s">
        <v>270</v>
      </c>
    </row>
    <row r="127" spans="1:10" ht="37.5" x14ac:dyDescent="0.3">
      <c r="A127" s="58"/>
      <c r="B127" s="37">
        <v>120</v>
      </c>
      <c r="C127" s="37" t="s">
        <v>470</v>
      </c>
      <c r="D127" s="29" t="s">
        <v>332</v>
      </c>
      <c r="E127" s="29" t="s">
        <v>340</v>
      </c>
      <c r="F127" s="29" t="s">
        <v>487</v>
      </c>
      <c r="G127" s="28" t="s">
        <v>22</v>
      </c>
      <c r="H127" s="28" t="s">
        <v>12</v>
      </c>
      <c r="I127" s="44" t="s">
        <v>341</v>
      </c>
      <c r="J127" s="42" t="s">
        <v>342</v>
      </c>
    </row>
    <row r="128" spans="1:10" x14ac:dyDescent="0.3">
      <c r="A128" s="58"/>
      <c r="B128" s="37">
        <f t="shared" ref="B128:B130" si="23">ROW(A121)</f>
        <v>121</v>
      </c>
      <c r="C128" s="37" t="s">
        <v>469</v>
      </c>
      <c r="D128" s="29" t="s">
        <v>343</v>
      </c>
      <c r="E128" s="29" t="s">
        <v>344</v>
      </c>
      <c r="F128" s="29" t="s">
        <v>345</v>
      </c>
      <c r="G128" s="27" t="s">
        <v>12</v>
      </c>
      <c r="H128" s="28" t="s">
        <v>12</v>
      </c>
      <c r="I128" s="47" t="s">
        <v>346</v>
      </c>
      <c r="J128" s="42"/>
    </row>
    <row r="129" spans="1:10" x14ac:dyDescent="0.3">
      <c r="A129" s="58"/>
      <c r="B129" s="37">
        <f t="shared" si="23"/>
        <v>122</v>
      </c>
      <c r="C129" s="37" t="s">
        <v>469</v>
      </c>
      <c r="D129" s="29" t="s">
        <v>343</v>
      </c>
      <c r="E129" s="29" t="s">
        <v>347</v>
      </c>
      <c r="F129" s="29" t="s">
        <v>348</v>
      </c>
      <c r="G129" s="27" t="s">
        <v>12</v>
      </c>
      <c r="H129" s="28" t="s">
        <v>12</v>
      </c>
      <c r="I129" s="47">
        <v>24107552</v>
      </c>
      <c r="J129" s="42"/>
    </row>
    <row r="130" spans="1:10" x14ac:dyDescent="0.3">
      <c r="A130" s="58"/>
      <c r="B130" s="37">
        <f t="shared" si="23"/>
        <v>123</v>
      </c>
      <c r="C130" s="37" t="s">
        <v>469</v>
      </c>
      <c r="D130" s="29" t="s">
        <v>349</v>
      </c>
      <c r="E130" s="29" t="s">
        <v>350</v>
      </c>
      <c r="F130" s="29" t="s">
        <v>351</v>
      </c>
      <c r="G130" s="28" t="s">
        <v>12</v>
      </c>
      <c r="H130" s="28" t="s">
        <v>12</v>
      </c>
      <c r="I130" s="47" t="s">
        <v>352</v>
      </c>
      <c r="J130" s="42"/>
    </row>
    <row r="131" spans="1:10" x14ac:dyDescent="0.3">
      <c r="A131" s="58"/>
      <c r="B131" s="37">
        <v>124</v>
      </c>
      <c r="C131" s="37" t="s">
        <v>469</v>
      </c>
      <c r="D131" s="29" t="s">
        <v>349</v>
      </c>
      <c r="E131" s="29" t="s">
        <v>353</v>
      </c>
      <c r="F131" s="29" t="s">
        <v>354</v>
      </c>
      <c r="G131" s="30" t="s">
        <v>22</v>
      </c>
      <c r="H131" s="28" t="s">
        <v>12</v>
      </c>
      <c r="I131" s="47">
        <v>27107253</v>
      </c>
      <c r="J131" s="42"/>
    </row>
    <row r="132" spans="1:10" x14ac:dyDescent="0.3">
      <c r="A132" s="58"/>
      <c r="B132" s="37">
        <v>125</v>
      </c>
      <c r="C132" s="37" t="s">
        <v>469</v>
      </c>
      <c r="D132" s="29" t="s">
        <v>355</v>
      </c>
      <c r="E132" s="29" t="s">
        <v>356</v>
      </c>
      <c r="F132" s="29" t="s">
        <v>357</v>
      </c>
      <c r="G132" s="28" t="s">
        <v>12</v>
      </c>
      <c r="H132" s="28" t="s">
        <v>12</v>
      </c>
      <c r="I132" s="44">
        <v>27083336</v>
      </c>
      <c r="J132" s="42"/>
    </row>
    <row r="133" spans="1:10" ht="37.5" x14ac:dyDescent="0.3">
      <c r="A133" s="58"/>
      <c r="B133" s="37">
        <f t="shared" ref="B133:B135" si="24">ROW(A126)</f>
        <v>126</v>
      </c>
      <c r="C133" s="37" t="s">
        <v>469</v>
      </c>
      <c r="D133" s="29" t="s">
        <v>358</v>
      </c>
      <c r="E133" s="29" t="s">
        <v>359</v>
      </c>
      <c r="F133" s="29" t="s">
        <v>360</v>
      </c>
      <c r="G133" s="28" t="s">
        <v>12</v>
      </c>
      <c r="H133" s="28" t="s">
        <v>12</v>
      </c>
      <c r="I133" s="44">
        <v>24871830</v>
      </c>
      <c r="J133" s="42"/>
    </row>
    <row r="134" spans="1:10" x14ac:dyDescent="0.3">
      <c r="A134" s="58"/>
      <c r="B134" s="37">
        <f t="shared" si="24"/>
        <v>127</v>
      </c>
      <c r="C134" s="37" t="s">
        <v>469</v>
      </c>
      <c r="D134" s="29" t="s">
        <v>343</v>
      </c>
      <c r="E134" s="29" t="s">
        <v>444</v>
      </c>
      <c r="F134" s="29" t="s">
        <v>443</v>
      </c>
      <c r="G134" s="28" t="s">
        <v>12</v>
      </c>
      <c r="H134" s="28" t="s">
        <v>12</v>
      </c>
      <c r="I134" s="44"/>
      <c r="J134" s="42"/>
    </row>
    <row r="135" spans="1:10" ht="37.5" x14ac:dyDescent="0.3">
      <c r="A135" s="58">
        <v>13</v>
      </c>
      <c r="B135" s="37">
        <f t="shared" si="24"/>
        <v>128</v>
      </c>
      <c r="C135" s="37" t="s">
        <v>469</v>
      </c>
      <c r="D135" s="29" t="s">
        <v>358</v>
      </c>
      <c r="E135" s="29" t="s">
        <v>361</v>
      </c>
      <c r="F135" s="29" t="s">
        <v>362</v>
      </c>
      <c r="G135" s="28" t="s">
        <v>12</v>
      </c>
      <c r="H135" s="28" t="s">
        <v>12</v>
      </c>
      <c r="I135" s="44" t="s">
        <v>363</v>
      </c>
      <c r="J135" s="42"/>
    </row>
    <row r="136" spans="1:10" ht="37.5" x14ac:dyDescent="0.3">
      <c r="A136" s="58"/>
      <c r="B136" s="37">
        <v>129</v>
      </c>
      <c r="C136" s="37" t="s">
        <v>469</v>
      </c>
      <c r="D136" s="29" t="s">
        <v>358</v>
      </c>
      <c r="E136" s="29" t="s">
        <v>364</v>
      </c>
      <c r="F136" s="29" t="s">
        <v>365</v>
      </c>
      <c r="G136" s="30" t="s">
        <v>22</v>
      </c>
      <c r="H136" s="28" t="s">
        <v>12</v>
      </c>
      <c r="I136" s="44">
        <v>24877804</v>
      </c>
      <c r="J136" s="42"/>
    </row>
    <row r="137" spans="1:10" ht="56.25" x14ac:dyDescent="0.3">
      <c r="A137" s="58"/>
      <c r="B137" s="37">
        <v>130</v>
      </c>
      <c r="C137" s="37" t="s">
        <v>470</v>
      </c>
      <c r="D137" s="29" t="s">
        <v>358</v>
      </c>
      <c r="E137" s="29" t="s">
        <v>366</v>
      </c>
      <c r="F137" s="29" t="s">
        <v>488</v>
      </c>
      <c r="G137" s="28" t="s">
        <v>12</v>
      </c>
      <c r="H137" s="28" t="s">
        <v>12</v>
      </c>
      <c r="I137" s="44" t="s">
        <v>367</v>
      </c>
      <c r="J137" s="42" t="s">
        <v>368</v>
      </c>
    </row>
    <row r="138" spans="1:10" x14ac:dyDescent="0.3">
      <c r="A138" s="58"/>
      <c r="B138" s="37">
        <f t="shared" ref="B138:B140" si="25">ROW(A131)</f>
        <v>131</v>
      </c>
      <c r="C138" s="37" t="s">
        <v>469</v>
      </c>
      <c r="D138" s="29" t="s">
        <v>369</v>
      </c>
      <c r="E138" s="29" t="s">
        <v>370</v>
      </c>
      <c r="F138" s="29" t="s">
        <v>371</v>
      </c>
      <c r="G138" s="27" t="s">
        <v>12</v>
      </c>
      <c r="H138" s="28" t="s">
        <v>12</v>
      </c>
      <c r="I138" s="44" t="s">
        <v>372</v>
      </c>
      <c r="J138" s="42"/>
    </row>
    <row r="139" spans="1:10" ht="37.5" x14ac:dyDescent="0.3">
      <c r="A139" s="58"/>
      <c r="B139" s="37">
        <f t="shared" si="25"/>
        <v>132</v>
      </c>
      <c r="C139" s="37" t="s">
        <v>470</v>
      </c>
      <c r="D139" s="29" t="s">
        <v>369</v>
      </c>
      <c r="E139" s="29" t="s">
        <v>373</v>
      </c>
      <c r="F139" s="29" t="s">
        <v>479</v>
      </c>
      <c r="G139" s="28" t="s">
        <v>12</v>
      </c>
      <c r="H139" s="28" t="s">
        <v>12</v>
      </c>
      <c r="I139" s="44" t="s">
        <v>374</v>
      </c>
      <c r="J139" s="42" t="s">
        <v>375</v>
      </c>
    </row>
    <row r="140" spans="1:10" ht="37.5" x14ac:dyDescent="0.3">
      <c r="A140" s="58"/>
      <c r="B140" s="37">
        <f t="shared" si="25"/>
        <v>133</v>
      </c>
      <c r="C140" s="37" t="s">
        <v>470</v>
      </c>
      <c r="D140" s="29" t="s">
        <v>369</v>
      </c>
      <c r="E140" s="29" t="s">
        <v>376</v>
      </c>
      <c r="F140" s="29" t="s">
        <v>377</v>
      </c>
      <c r="G140" s="28" t="s">
        <v>12</v>
      </c>
      <c r="H140" s="28" t="s">
        <v>12</v>
      </c>
      <c r="I140" s="44" t="s">
        <v>378</v>
      </c>
      <c r="J140" s="42" t="s">
        <v>379</v>
      </c>
    </row>
    <row r="141" spans="1:10" x14ac:dyDescent="0.3">
      <c r="A141" s="58"/>
      <c r="B141" s="37">
        <v>134</v>
      </c>
      <c r="C141" s="37" t="s">
        <v>470</v>
      </c>
      <c r="D141" s="29" t="s">
        <v>369</v>
      </c>
      <c r="E141" s="29" t="s">
        <v>380</v>
      </c>
      <c r="F141" s="29" t="s">
        <v>381</v>
      </c>
      <c r="G141" s="28" t="s">
        <v>22</v>
      </c>
      <c r="H141" s="28" t="s">
        <v>12</v>
      </c>
      <c r="I141" s="44">
        <v>26220354</v>
      </c>
      <c r="J141" s="42" t="s">
        <v>382</v>
      </c>
    </row>
    <row r="142" spans="1:10" x14ac:dyDescent="0.3">
      <c r="A142" s="58"/>
      <c r="B142" s="37">
        <v>135</v>
      </c>
      <c r="C142" s="37" t="s">
        <v>469</v>
      </c>
      <c r="D142" s="29" t="s">
        <v>383</v>
      </c>
      <c r="E142" s="29" t="s">
        <v>384</v>
      </c>
      <c r="F142" s="29" t="s">
        <v>385</v>
      </c>
      <c r="G142" s="28" t="s">
        <v>12</v>
      </c>
      <c r="H142" s="28" t="s">
        <v>12</v>
      </c>
      <c r="I142" s="44" t="s">
        <v>386</v>
      </c>
      <c r="J142" s="42"/>
    </row>
    <row r="143" spans="1:10" x14ac:dyDescent="0.3">
      <c r="A143" s="58"/>
      <c r="B143" s="37">
        <f t="shared" ref="B143:B145" si="26">ROW(A136)</f>
        <v>136</v>
      </c>
      <c r="C143" s="37" t="s">
        <v>469</v>
      </c>
      <c r="D143" s="29" t="s">
        <v>383</v>
      </c>
      <c r="E143" s="29" t="s">
        <v>387</v>
      </c>
      <c r="F143" s="29" t="s">
        <v>388</v>
      </c>
      <c r="G143" s="28" t="s">
        <v>12</v>
      </c>
      <c r="H143" s="28" t="s">
        <v>12</v>
      </c>
      <c r="I143" s="44">
        <v>26132796</v>
      </c>
      <c r="J143" s="42"/>
    </row>
    <row r="144" spans="1:10" x14ac:dyDescent="0.3">
      <c r="A144" s="58"/>
      <c r="B144" s="37">
        <f t="shared" si="26"/>
        <v>137</v>
      </c>
      <c r="C144" s="37" t="s">
        <v>469</v>
      </c>
      <c r="D144" s="29" t="s">
        <v>383</v>
      </c>
      <c r="E144" s="29" t="s">
        <v>389</v>
      </c>
      <c r="F144" s="29" t="s">
        <v>390</v>
      </c>
      <c r="G144" s="28" t="s">
        <v>12</v>
      </c>
      <c r="H144" s="28" t="s">
        <v>12</v>
      </c>
      <c r="I144" s="44" t="s">
        <v>391</v>
      </c>
      <c r="J144" s="42"/>
    </row>
    <row r="145" spans="1:10" ht="37.5" x14ac:dyDescent="0.3">
      <c r="A145" s="58">
        <v>14</v>
      </c>
      <c r="B145" s="37">
        <f t="shared" si="26"/>
        <v>138</v>
      </c>
      <c r="C145" s="37" t="s">
        <v>470</v>
      </c>
      <c r="D145" s="29" t="s">
        <v>392</v>
      </c>
      <c r="E145" s="29" t="s">
        <v>393</v>
      </c>
      <c r="F145" s="29" t="s">
        <v>394</v>
      </c>
      <c r="G145" s="28" t="s">
        <v>12</v>
      </c>
      <c r="H145" s="28" t="s">
        <v>12</v>
      </c>
      <c r="I145" s="44" t="s">
        <v>395</v>
      </c>
      <c r="J145" s="42" t="s">
        <v>396</v>
      </c>
    </row>
    <row r="146" spans="1:10" x14ac:dyDescent="0.3">
      <c r="A146" s="58"/>
      <c r="B146" s="37">
        <v>139</v>
      </c>
      <c r="C146" s="37" t="s">
        <v>469</v>
      </c>
      <c r="D146" s="29" t="s">
        <v>397</v>
      </c>
      <c r="E146" s="29" t="s">
        <v>398</v>
      </c>
      <c r="F146" s="29" t="s">
        <v>399</v>
      </c>
      <c r="G146" s="28" t="s">
        <v>12</v>
      </c>
      <c r="H146" s="28" t="s">
        <v>12</v>
      </c>
      <c r="I146" s="44">
        <v>26005917</v>
      </c>
      <c r="J146" s="42"/>
    </row>
    <row r="147" spans="1:10" x14ac:dyDescent="0.3">
      <c r="A147" s="58"/>
      <c r="B147" s="37">
        <v>140</v>
      </c>
      <c r="C147" s="37" t="s">
        <v>469</v>
      </c>
      <c r="D147" s="29" t="s">
        <v>397</v>
      </c>
      <c r="E147" s="29" t="s">
        <v>473</v>
      </c>
      <c r="F147" s="29" t="s">
        <v>474</v>
      </c>
      <c r="G147" s="28" t="s">
        <v>12</v>
      </c>
      <c r="H147" s="28" t="s">
        <v>12</v>
      </c>
      <c r="I147" s="44"/>
      <c r="J147" s="42"/>
    </row>
    <row r="148" spans="1:10" ht="37.5" x14ac:dyDescent="0.3">
      <c r="A148" s="58"/>
      <c r="B148" s="37">
        <f t="shared" ref="B148:B150" si="27">ROW(A141)</f>
        <v>141</v>
      </c>
      <c r="C148" s="37" t="s">
        <v>470</v>
      </c>
      <c r="D148" s="29" t="s">
        <v>397</v>
      </c>
      <c r="E148" s="29" t="s">
        <v>400</v>
      </c>
      <c r="F148" s="29" t="s">
        <v>401</v>
      </c>
      <c r="G148" s="28" t="s">
        <v>12</v>
      </c>
      <c r="H148" s="28" t="s">
        <v>12</v>
      </c>
      <c r="I148" s="44">
        <v>98193075</v>
      </c>
      <c r="J148" s="42" t="s">
        <v>402</v>
      </c>
    </row>
    <row r="149" spans="1:10" ht="37.5" x14ac:dyDescent="0.3">
      <c r="A149" s="58"/>
      <c r="B149" s="37">
        <f t="shared" si="27"/>
        <v>142</v>
      </c>
      <c r="C149" s="37" t="s">
        <v>469</v>
      </c>
      <c r="D149" s="29" t="s">
        <v>403</v>
      </c>
      <c r="E149" s="29" t="s">
        <v>404</v>
      </c>
      <c r="F149" s="29" t="s">
        <v>405</v>
      </c>
      <c r="G149" s="28" t="s">
        <v>12</v>
      </c>
      <c r="H149" s="28" t="s">
        <v>12</v>
      </c>
      <c r="I149" s="44" t="s">
        <v>406</v>
      </c>
      <c r="J149" s="42"/>
    </row>
    <row r="150" spans="1:10" x14ac:dyDescent="0.3">
      <c r="A150" s="58"/>
      <c r="B150" s="37">
        <f t="shared" si="27"/>
        <v>143</v>
      </c>
      <c r="C150" s="37" t="s">
        <v>469</v>
      </c>
      <c r="D150" s="29" t="s">
        <v>407</v>
      </c>
      <c r="E150" s="29" t="s">
        <v>408</v>
      </c>
      <c r="F150" s="29" t="s">
        <v>409</v>
      </c>
      <c r="G150" s="28" t="s">
        <v>12</v>
      </c>
      <c r="H150" s="28" t="s">
        <v>12</v>
      </c>
      <c r="I150" s="44">
        <v>25250199</v>
      </c>
      <c r="J150" s="42"/>
    </row>
    <row r="151" spans="1:10" ht="37.5" x14ac:dyDescent="0.3">
      <c r="A151" s="58"/>
      <c r="B151" s="37">
        <v>144</v>
      </c>
      <c r="C151" s="37" t="s">
        <v>470</v>
      </c>
      <c r="D151" s="29" t="s">
        <v>410</v>
      </c>
      <c r="E151" s="29" t="s">
        <v>411</v>
      </c>
      <c r="F151" s="29" t="s">
        <v>412</v>
      </c>
      <c r="G151" s="28" t="s">
        <v>12</v>
      </c>
      <c r="H151" s="28" t="s">
        <v>12</v>
      </c>
      <c r="I151" s="44" t="s">
        <v>413</v>
      </c>
      <c r="J151" s="42" t="s">
        <v>414</v>
      </c>
    </row>
    <row r="152" spans="1:10" ht="37.5" x14ac:dyDescent="0.3">
      <c r="A152" s="58"/>
      <c r="B152" s="37">
        <v>145</v>
      </c>
      <c r="C152" s="37" t="s">
        <v>469</v>
      </c>
      <c r="D152" s="29" t="s">
        <v>415</v>
      </c>
      <c r="E152" s="29" t="s">
        <v>416</v>
      </c>
      <c r="F152" s="29" t="s">
        <v>417</v>
      </c>
      <c r="G152" s="27" t="s">
        <v>12</v>
      </c>
      <c r="H152" s="28" t="s">
        <v>12</v>
      </c>
      <c r="I152" s="44">
        <v>22226241</v>
      </c>
      <c r="J152" s="42"/>
    </row>
    <row r="153" spans="1:10" ht="37.5" x14ac:dyDescent="0.3">
      <c r="A153" s="58"/>
      <c r="B153" s="37">
        <f t="shared" ref="B153:B155" si="28">ROW(A146)</f>
        <v>146</v>
      </c>
      <c r="C153" s="37" t="s">
        <v>470</v>
      </c>
      <c r="D153" s="29" t="s">
        <v>415</v>
      </c>
      <c r="E153" s="29" t="s">
        <v>418</v>
      </c>
      <c r="F153" s="29" t="s">
        <v>419</v>
      </c>
      <c r="G153" s="27" t="s">
        <v>12</v>
      </c>
      <c r="H153" s="27" t="s">
        <v>12</v>
      </c>
      <c r="I153" s="29" t="s">
        <v>161</v>
      </c>
      <c r="J153" s="42" t="s">
        <v>420</v>
      </c>
    </row>
    <row r="154" spans="1:10" ht="37.5" x14ac:dyDescent="0.3">
      <c r="A154" s="58"/>
      <c r="B154" s="37">
        <f t="shared" si="28"/>
        <v>147</v>
      </c>
      <c r="C154" s="37" t="s">
        <v>469</v>
      </c>
      <c r="D154" s="29" t="s">
        <v>421</v>
      </c>
      <c r="E154" s="29" t="s">
        <v>422</v>
      </c>
      <c r="F154" s="29" t="s">
        <v>423</v>
      </c>
      <c r="G154" s="28" t="s">
        <v>12</v>
      </c>
      <c r="H154" s="28" t="s">
        <v>12</v>
      </c>
      <c r="I154" s="44">
        <v>25136292</v>
      </c>
      <c r="J154" s="42"/>
    </row>
    <row r="155" spans="1:10" ht="37.5" x14ac:dyDescent="0.3">
      <c r="A155" s="58"/>
      <c r="B155" s="37">
        <f t="shared" si="28"/>
        <v>148</v>
      </c>
      <c r="C155" s="37" t="s">
        <v>469</v>
      </c>
      <c r="D155" s="29" t="s">
        <v>421</v>
      </c>
      <c r="E155" s="29" t="s">
        <v>424</v>
      </c>
      <c r="F155" s="29" t="s">
        <v>425</v>
      </c>
      <c r="G155" s="28" t="s">
        <v>12</v>
      </c>
      <c r="H155" s="28" t="s">
        <v>12</v>
      </c>
      <c r="I155" s="44">
        <v>22221044</v>
      </c>
      <c r="J155" s="42"/>
    </row>
    <row r="156" spans="1:10" ht="37.5" x14ac:dyDescent="0.3">
      <c r="A156" s="58"/>
      <c r="B156" s="37">
        <v>149</v>
      </c>
      <c r="C156" s="37" t="s">
        <v>469</v>
      </c>
      <c r="D156" s="40" t="s">
        <v>421</v>
      </c>
      <c r="E156" s="40" t="s">
        <v>426</v>
      </c>
      <c r="F156" s="40" t="s">
        <v>427</v>
      </c>
      <c r="G156" s="30" t="s">
        <v>12</v>
      </c>
      <c r="H156" s="30" t="s">
        <v>12</v>
      </c>
      <c r="I156" s="47">
        <v>25123968</v>
      </c>
      <c r="J156" s="49" t="s">
        <v>428</v>
      </c>
    </row>
    <row r="157" spans="1:10" ht="37.5" x14ac:dyDescent="0.3">
      <c r="A157" s="58"/>
      <c r="B157" s="37">
        <v>150</v>
      </c>
      <c r="C157" s="37" t="s">
        <v>471</v>
      </c>
      <c r="D157" s="40" t="s">
        <v>421</v>
      </c>
      <c r="E157" s="40" t="s">
        <v>497</v>
      </c>
      <c r="F157" s="40" t="s">
        <v>496</v>
      </c>
      <c r="G157" s="30" t="s">
        <v>12</v>
      </c>
      <c r="H157" s="30" t="s">
        <v>12</v>
      </c>
      <c r="I157" s="47"/>
      <c r="J157" s="49"/>
    </row>
    <row r="158" spans="1:10" ht="37.5" x14ac:dyDescent="0.3">
      <c r="A158" s="58"/>
      <c r="B158" s="37">
        <f t="shared" ref="B158:B160" si="29">ROW(A151)</f>
        <v>151</v>
      </c>
      <c r="C158" s="37" t="s">
        <v>470</v>
      </c>
      <c r="D158" s="29" t="s">
        <v>429</v>
      </c>
      <c r="E158" s="29" t="s">
        <v>430</v>
      </c>
      <c r="F158" s="29" t="s">
        <v>431</v>
      </c>
      <c r="G158" s="28" t="s">
        <v>12</v>
      </c>
      <c r="H158" s="28" t="s">
        <v>12</v>
      </c>
      <c r="I158" s="44" t="s">
        <v>432</v>
      </c>
      <c r="J158" s="42" t="s">
        <v>433</v>
      </c>
    </row>
    <row r="159" spans="1:10" x14ac:dyDescent="0.3">
      <c r="A159" s="58"/>
      <c r="B159" s="37">
        <f t="shared" si="29"/>
        <v>152</v>
      </c>
      <c r="C159" s="31" t="s">
        <v>471</v>
      </c>
      <c r="D159" s="38" t="s">
        <v>466</v>
      </c>
      <c r="E159" s="38" t="s">
        <v>467</v>
      </c>
      <c r="F159" s="38" t="s">
        <v>468</v>
      </c>
      <c r="G159" s="31" t="s">
        <v>12</v>
      </c>
      <c r="H159" s="31" t="s">
        <v>472</v>
      </c>
      <c r="I159" s="50">
        <v>22222073</v>
      </c>
      <c r="J159" s="42"/>
    </row>
    <row r="160" spans="1:10" x14ac:dyDescent="0.3">
      <c r="A160" s="58"/>
      <c r="B160" s="37">
        <f t="shared" si="29"/>
        <v>153</v>
      </c>
      <c r="C160" s="37" t="s">
        <v>469</v>
      </c>
      <c r="D160" s="29" t="s">
        <v>429</v>
      </c>
      <c r="E160" s="29" t="s">
        <v>434</v>
      </c>
      <c r="F160" s="29" t="s">
        <v>435</v>
      </c>
      <c r="G160" s="28" t="s">
        <v>12</v>
      </c>
      <c r="H160" s="28" t="s">
        <v>12</v>
      </c>
      <c r="I160" s="44">
        <v>22221103</v>
      </c>
      <c r="J160" s="42"/>
    </row>
    <row r="161" spans="1:10" ht="37.5" x14ac:dyDescent="0.3">
      <c r="A161" s="58"/>
      <c r="B161" s="37">
        <v>154</v>
      </c>
      <c r="C161" s="37" t="s">
        <v>470</v>
      </c>
      <c r="D161" s="29" t="s">
        <v>436</v>
      </c>
      <c r="E161" s="29" t="s">
        <v>437</v>
      </c>
      <c r="F161" s="29" t="s">
        <v>438</v>
      </c>
      <c r="G161" s="28" t="s">
        <v>12</v>
      </c>
      <c r="H161" s="28" t="s">
        <v>12</v>
      </c>
      <c r="I161" s="44" t="s">
        <v>439</v>
      </c>
      <c r="J161" s="42" t="s">
        <v>440</v>
      </c>
    </row>
    <row r="162" spans="1:10" x14ac:dyDescent="0.3">
      <c r="A162" s="57"/>
      <c r="B162" s="57"/>
      <c r="C162" s="57"/>
      <c r="D162" s="57"/>
      <c r="E162" s="57"/>
      <c r="F162" s="57"/>
      <c r="G162" s="57"/>
      <c r="H162" s="57"/>
      <c r="I162" s="23"/>
      <c r="J162" s="21"/>
    </row>
    <row r="163" spans="1:10" x14ac:dyDescent="0.3">
      <c r="A163" s="21"/>
      <c r="B163" s="32"/>
      <c r="C163" s="41"/>
      <c r="D163" s="35"/>
      <c r="E163" s="33"/>
      <c r="F163" s="23"/>
      <c r="G163" s="21"/>
      <c r="H163" s="21"/>
      <c r="I163" s="23"/>
      <c r="J163" s="21"/>
    </row>
    <row r="164" spans="1:10" x14ac:dyDescent="0.3">
      <c r="A164" s="21"/>
      <c r="B164" s="32"/>
      <c r="C164" s="41"/>
      <c r="D164" s="35"/>
      <c r="E164" s="21"/>
      <c r="F164" s="23"/>
      <c r="G164" s="21"/>
      <c r="H164" s="21"/>
      <c r="I164" s="23"/>
      <c r="J164" s="21"/>
    </row>
    <row r="165" spans="1:10" x14ac:dyDescent="0.3">
      <c r="A165" s="21"/>
      <c r="B165" s="32"/>
      <c r="C165" s="41"/>
      <c r="D165" s="35"/>
      <c r="E165" s="21"/>
      <c r="F165" s="23"/>
      <c r="G165" s="21"/>
      <c r="H165" s="21"/>
      <c r="I165" s="23"/>
      <c r="J165" s="21"/>
    </row>
    <row r="166" spans="1:10" x14ac:dyDescent="0.3">
      <c r="A166" s="21"/>
      <c r="B166" s="32"/>
      <c r="C166" s="41"/>
      <c r="D166" s="35"/>
      <c r="E166" s="21"/>
      <c r="F166" s="23"/>
      <c r="G166" s="21"/>
      <c r="H166" s="21"/>
      <c r="I166" s="23"/>
      <c r="J166" s="21"/>
    </row>
    <row r="167" spans="1:10" x14ac:dyDescent="0.3">
      <c r="A167" s="21"/>
      <c r="B167" s="32"/>
      <c r="C167" s="41"/>
      <c r="D167" s="35"/>
      <c r="E167" s="21"/>
      <c r="F167" s="23"/>
      <c r="G167" s="21"/>
      <c r="H167" s="21"/>
      <c r="I167" s="23"/>
      <c r="J167" s="21"/>
    </row>
    <row r="168" spans="1:10" x14ac:dyDescent="0.3">
      <c r="A168" s="21"/>
      <c r="B168" s="32"/>
      <c r="C168" s="41"/>
      <c r="D168" s="35"/>
      <c r="E168" s="21"/>
      <c r="F168" s="23"/>
      <c r="G168" s="21"/>
      <c r="H168" s="21"/>
      <c r="I168" s="23"/>
      <c r="J168" s="21"/>
    </row>
    <row r="169" spans="1:10" x14ac:dyDescent="0.3">
      <c r="A169" s="21"/>
      <c r="B169" s="32"/>
      <c r="C169" s="41"/>
      <c r="D169" s="35"/>
      <c r="E169" s="21"/>
      <c r="F169" s="23"/>
      <c r="G169" s="21"/>
      <c r="H169" s="21"/>
      <c r="I169" s="23"/>
      <c r="J169" s="21"/>
    </row>
    <row r="170" spans="1:10" x14ac:dyDescent="0.3">
      <c r="A170" s="21"/>
      <c r="B170" s="32"/>
      <c r="C170" s="41"/>
      <c r="D170" s="35"/>
      <c r="E170" s="21"/>
      <c r="F170" s="23"/>
      <c r="G170" s="21"/>
      <c r="H170" s="21"/>
      <c r="I170" s="23"/>
      <c r="J170" s="21"/>
    </row>
    <row r="171" spans="1:10" x14ac:dyDescent="0.3">
      <c r="A171" s="21"/>
      <c r="B171" s="32"/>
      <c r="C171" s="41"/>
      <c r="D171" s="35"/>
      <c r="E171" s="21"/>
      <c r="F171" s="23"/>
      <c r="G171" s="21"/>
      <c r="H171" s="21"/>
      <c r="I171" s="23"/>
      <c r="J171" s="21"/>
    </row>
    <row r="172" spans="1:10" x14ac:dyDescent="0.3">
      <c r="A172" s="21"/>
      <c r="B172" s="32"/>
      <c r="C172" s="41"/>
      <c r="D172" s="35"/>
      <c r="E172" s="21"/>
      <c r="F172" s="23"/>
      <c r="G172" s="21"/>
      <c r="H172" s="21"/>
      <c r="I172" s="23"/>
      <c r="J172" s="21"/>
    </row>
    <row r="173" spans="1:10" x14ac:dyDescent="0.3">
      <c r="A173" s="21"/>
      <c r="B173" s="32"/>
      <c r="C173" s="41"/>
      <c r="D173" s="35"/>
      <c r="E173" s="21"/>
      <c r="F173" s="23"/>
      <c r="G173" s="21"/>
      <c r="H173" s="21"/>
      <c r="I173" s="23"/>
      <c r="J173" s="21"/>
    </row>
    <row r="174" spans="1:10" x14ac:dyDescent="0.3">
      <c r="A174" s="21"/>
      <c r="B174" s="32"/>
      <c r="C174" s="41"/>
      <c r="D174" s="35"/>
      <c r="E174" s="21"/>
      <c r="F174" s="23"/>
      <c r="G174" s="21"/>
      <c r="H174" s="21"/>
      <c r="I174" s="23"/>
      <c r="J174" s="21"/>
    </row>
    <row r="175" spans="1:10" x14ac:dyDescent="0.3">
      <c r="A175" s="21"/>
      <c r="B175" s="32"/>
      <c r="C175" s="41"/>
      <c r="D175" s="35"/>
      <c r="E175" s="21"/>
      <c r="F175" s="23"/>
      <c r="G175" s="21"/>
      <c r="H175" s="21"/>
      <c r="I175" s="23"/>
      <c r="J175" s="21"/>
    </row>
    <row r="176" spans="1:10" x14ac:dyDescent="0.3">
      <c r="A176" s="21"/>
      <c r="B176" s="32"/>
      <c r="C176" s="41"/>
      <c r="D176" s="35"/>
      <c r="E176" s="21"/>
      <c r="F176" s="23"/>
      <c r="G176" s="21"/>
      <c r="H176" s="21"/>
      <c r="I176" s="23"/>
      <c r="J176" s="21"/>
    </row>
    <row r="177" spans="2:9" s="21" customFormat="1" x14ac:dyDescent="0.3">
      <c r="B177" s="32"/>
      <c r="C177" s="41"/>
      <c r="D177" s="35"/>
      <c r="F177" s="23"/>
      <c r="I177" s="23"/>
    </row>
    <row r="178" spans="2:9" s="21" customFormat="1" x14ac:dyDescent="0.3">
      <c r="B178" s="32"/>
      <c r="C178" s="41"/>
      <c r="D178" s="35"/>
      <c r="F178" s="23"/>
      <c r="I178" s="23"/>
    </row>
    <row r="179" spans="2:9" s="21" customFormat="1" x14ac:dyDescent="0.3">
      <c r="B179" s="32"/>
      <c r="C179" s="41"/>
      <c r="D179" s="35"/>
      <c r="F179" s="23"/>
      <c r="I179" s="23"/>
    </row>
    <row r="180" spans="2:9" s="21" customFormat="1" x14ac:dyDescent="0.3">
      <c r="B180" s="32"/>
      <c r="C180" s="41"/>
      <c r="D180" s="35"/>
      <c r="F180" s="23"/>
      <c r="I180" s="23"/>
    </row>
    <row r="181" spans="2:9" s="21" customFormat="1" x14ac:dyDescent="0.3">
      <c r="B181" s="32"/>
      <c r="C181" s="41"/>
      <c r="D181" s="35"/>
      <c r="F181" s="23"/>
      <c r="I181" s="23"/>
    </row>
    <row r="182" spans="2:9" s="21" customFormat="1" x14ac:dyDescent="0.3">
      <c r="B182" s="32"/>
      <c r="C182" s="41"/>
      <c r="D182" s="35"/>
      <c r="F182" s="23"/>
      <c r="I182" s="23"/>
    </row>
    <row r="183" spans="2:9" s="21" customFormat="1" x14ac:dyDescent="0.3">
      <c r="B183" s="32"/>
      <c r="C183" s="41"/>
      <c r="D183" s="35"/>
      <c r="F183" s="23"/>
      <c r="I183" s="23"/>
    </row>
    <row r="184" spans="2:9" s="21" customFormat="1" x14ac:dyDescent="0.3">
      <c r="B184" s="32"/>
      <c r="C184" s="41"/>
      <c r="D184" s="35"/>
      <c r="F184" s="23"/>
      <c r="I184" s="23"/>
    </row>
    <row r="185" spans="2:9" s="21" customFormat="1" x14ac:dyDescent="0.3">
      <c r="B185" s="32"/>
      <c r="C185" s="41"/>
      <c r="D185" s="35"/>
      <c r="F185" s="23"/>
      <c r="I185" s="23"/>
    </row>
    <row r="186" spans="2:9" s="21" customFormat="1" x14ac:dyDescent="0.3">
      <c r="B186" s="32"/>
      <c r="C186" s="41"/>
      <c r="D186" s="35"/>
      <c r="F186" s="23"/>
      <c r="I186" s="23"/>
    </row>
    <row r="187" spans="2:9" s="21" customFormat="1" x14ac:dyDescent="0.3">
      <c r="B187" s="32"/>
      <c r="C187" s="41"/>
      <c r="D187" s="35"/>
      <c r="F187" s="23"/>
      <c r="I187" s="23"/>
    </row>
    <row r="188" spans="2:9" s="21" customFormat="1" x14ac:dyDescent="0.3">
      <c r="B188" s="32"/>
      <c r="C188" s="41"/>
      <c r="D188" s="35"/>
      <c r="F188" s="23"/>
      <c r="I188" s="23"/>
    </row>
    <row r="189" spans="2:9" s="21" customFormat="1" x14ac:dyDescent="0.3">
      <c r="B189" s="32"/>
      <c r="C189" s="41"/>
      <c r="D189" s="35"/>
      <c r="F189" s="23"/>
      <c r="I189" s="23"/>
    </row>
    <row r="190" spans="2:9" s="21" customFormat="1" x14ac:dyDescent="0.3">
      <c r="B190" s="32"/>
      <c r="C190" s="41"/>
      <c r="D190" s="35"/>
      <c r="F190" s="23"/>
      <c r="I190" s="23"/>
    </row>
    <row r="191" spans="2:9" s="21" customFormat="1" x14ac:dyDescent="0.3">
      <c r="B191" s="32"/>
      <c r="C191" s="41"/>
      <c r="D191" s="35"/>
      <c r="F191" s="23"/>
      <c r="I191" s="23"/>
    </row>
    <row r="192" spans="2:9" s="21" customFormat="1" x14ac:dyDescent="0.3">
      <c r="B192" s="32"/>
      <c r="C192" s="41"/>
      <c r="D192" s="35"/>
      <c r="F192" s="23"/>
      <c r="I192" s="23"/>
    </row>
    <row r="193" spans="2:9" s="21" customFormat="1" x14ac:dyDescent="0.3">
      <c r="B193" s="32"/>
      <c r="C193" s="41"/>
      <c r="D193" s="35"/>
      <c r="F193" s="23"/>
      <c r="I193" s="23"/>
    </row>
    <row r="194" spans="2:9" s="21" customFormat="1" x14ac:dyDescent="0.3">
      <c r="B194" s="32"/>
      <c r="C194" s="41"/>
      <c r="D194" s="35"/>
      <c r="F194" s="23"/>
      <c r="I194" s="23"/>
    </row>
    <row r="195" spans="2:9" s="21" customFormat="1" x14ac:dyDescent="0.3">
      <c r="B195" s="32"/>
      <c r="C195" s="41"/>
      <c r="D195" s="35"/>
      <c r="F195" s="23"/>
      <c r="I195" s="23"/>
    </row>
    <row r="196" spans="2:9" s="21" customFormat="1" x14ac:dyDescent="0.3">
      <c r="B196" s="32"/>
      <c r="C196" s="41"/>
      <c r="D196" s="35"/>
      <c r="F196" s="23"/>
      <c r="I196" s="23"/>
    </row>
    <row r="197" spans="2:9" s="21" customFormat="1" x14ac:dyDescent="0.3">
      <c r="B197" s="32"/>
      <c r="C197" s="41"/>
      <c r="D197" s="35"/>
      <c r="F197" s="23"/>
      <c r="I197" s="23"/>
    </row>
    <row r="198" spans="2:9" s="21" customFormat="1" x14ac:dyDescent="0.3">
      <c r="B198" s="32"/>
      <c r="C198" s="41"/>
      <c r="D198" s="35"/>
      <c r="F198" s="23"/>
      <c r="I198" s="23"/>
    </row>
    <row r="199" spans="2:9" s="21" customFormat="1" x14ac:dyDescent="0.3">
      <c r="B199" s="32"/>
      <c r="C199" s="41"/>
      <c r="D199" s="35"/>
      <c r="F199" s="23"/>
      <c r="I199" s="23"/>
    </row>
    <row r="200" spans="2:9" s="21" customFormat="1" x14ac:dyDescent="0.3">
      <c r="B200" s="32"/>
      <c r="C200" s="41"/>
      <c r="D200" s="35"/>
      <c r="F200" s="23"/>
      <c r="I200" s="23"/>
    </row>
    <row r="201" spans="2:9" s="21" customFormat="1" x14ac:dyDescent="0.3">
      <c r="B201" s="32"/>
      <c r="C201" s="41"/>
      <c r="D201" s="35"/>
      <c r="F201" s="23"/>
      <c r="I201" s="23"/>
    </row>
    <row r="202" spans="2:9" s="21" customFormat="1" x14ac:dyDescent="0.3">
      <c r="B202" s="32"/>
      <c r="C202" s="41"/>
      <c r="D202" s="35"/>
      <c r="F202" s="23"/>
      <c r="I202" s="23"/>
    </row>
    <row r="203" spans="2:9" s="21" customFormat="1" x14ac:dyDescent="0.3">
      <c r="B203" s="32"/>
      <c r="C203" s="41"/>
      <c r="D203" s="35"/>
      <c r="F203" s="23"/>
      <c r="I203" s="23"/>
    </row>
    <row r="204" spans="2:9" s="21" customFormat="1" x14ac:dyDescent="0.3">
      <c r="B204" s="32"/>
      <c r="C204" s="41"/>
      <c r="D204" s="35"/>
      <c r="F204" s="23"/>
      <c r="I204" s="23"/>
    </row>
    <row r="205" spans="2:9" s="21" customFormat="1" x14ac:dyDescent="0.3">
      <c r="B205" s="32"/>
      <c r="C205" s="41"/>
      <c r="D205" s="35"/>
      <c r="F205" s="23"/>
      <c r="I205" s="23"/>
    </row>
    <row r="206" spans="2:9" s="21" customFormat="1" x14ac:dyDescent="0.3">
      <c r="B206" s="32"/>
      <c r="C206" s="41"/>
      <c r="D206" s="35"/>
      <c r="F206" s="23"/>
      <c r="I206" s="23"/>
    </row>
    <row r="207" spans="2:9" s="21" customFormat="1" x14ac:dyDescent="0.3">
      <c r="B207" s="32"/>
      <c r="C207" s="41"/>
      <c r="D207" s="35"/>
      <c r="F207" s="23"/>
      <c r="I207" s="23"/>
    </row>
    <row r="208" spans="2:9" s="21" customFormat="1" x14ac:dyDescent="0.3">
      <c r="B208" s="32"/>
      <c r="C208" s="41"/>
      <c r="D208" s="35"/>
      <c r="F208" s="23"/>
      <c r="I208" s="23"/>
    </row>
    <row r="209" spans="2:9" s="21" customFormat="1" x14ac:dyDescent="0.3">
      <c r="B209" s="32"/>
      <c r="C209" s="41"/>
      <c r="D209" s="35"/>
      <c r="F209" s="23"/>
      <c r="I209" s="23"/>
    </row>
    <row r="210" spans="2:9" s="21" customFormat="1" x14ac:dyDescent="0.3">
      <c r="B210" s="32"/>
      <c r="C210" s="41"/>
      <c r="D210" s="35"/>
      <c r="F210" s="23"/>
      <c r="I210" s="23"/>
    </row>
    <row r="211" spans="2:9" s="21" customFormat="1" x14ac:dyDescent="0.3">
      <c r="B211" s="32"/>
      <c r="C211" s="41"/>
      <c r="D211" s="35"/>
      <c r="F211" s="23"/>
      <c r="I211" s="23"/>
    </row>
    <row r="212" spans="2:9" s="21" customFormat="1" x14ac:dyDescent="0.3">
      <c r="B212" s="32"/>
      <c r="C212" s="41"/>
      <c r="D212" s="35"/>
      <c r="F212" s="23"/>
      <c r="I212" s="23"/>
    </row>
    <row r="213" spans="2:9" s="21" customFormat="1" x14ac:dyDescent="0.3">
      <c r="B213" s="32"/>
      <c r="C213" s="41"/>
      <c r="D213" s="35"/>
      <c r="F213" s="23"/>
      <c r="I213" s="23"/>
    </row>
    <row r="214" spans="2:9" s="21" customFormat="1" x14ac:dyDescent="0.3">
      <c r="B214" s="32"/>
      <c r="C214" s="41"/>
      <c r="D214" s="35"/>
      <c r="F214" s="23"/>
      <c r="I214" s="23"/>
    </row>
    <row r="215" spans="2:9" s="21" customFormat="1" x14ac:dyDescent="0.3">
      <c r="B215" s="32"/>
      <c r="C215" s="41"/>
      <c r="D215" s="35"/>
      <c r="F215" s="23"/>
      <c r="I215" s="23"/>
    </row>
    <row r="216" spans="2:9" s="21" customFormat="1" x14ac:dyDescent="0.3">
      <c r="B216" s="32"/>
      <c r="C216" s="41"/>
      <c r="D216" s="35"/>
      <c r="F216" s="23"/>
      <c r="I216" s="23"/>
    </row>
    <row r="217" spans="2:9" s="21" customFormat="1" x14ac:dyDescent="0.3">
      <c r="B217" s="32"/>
      <c r="C217" s="41"/>
      <c r="D217" s="35"/>
      <c r="F217" s="23"/>
      <c r="I217" s="23"/>
    </row>
    <row r="218" spans="2:9" s="21" customFormat="1" x14ac:dyDescent="0.3">
      <c r="B218" s="32"/>
      <c r="C218" s="41"/>
      <c r="D218" s="35"/>
      <c r="F218" s="23"/>
      <c r="I218" s="23"/>
    </row>
    <row r="219" spans="2:9" s="21" customFormat="1" x14ac:dyDescent="0.3">
      <c r="B219" s="32"/>
      <c r="C219" s="41"/>
      <c r="D219" s="35"/>
      <c r="F219" s="23"/>
      <c r="I219" s="23"/>
    </row>
    <row r="220" spans="2:9" s="21" customFormat="1" x14ac:dyDescent="0.3">
      <c r="B220" s="32"/>
      <c r="C220" s="41"/>
      <c r="D220" s="35"/>
      <c r="F220" s="23"/>
      <c r="I220" s="23"/>
    </row>
    <row r="221" spans="2:9" s="21" customFormat="1" x14ac:dyDescent="0.3">
      <c r="B221" s="32"/>
      <c r="C221" s="41"/>
      <c r="D221" s="35"/>
      <c r="F221" s="23"/>
      <c r="I221" s="23"/>
    </row>
    <row r="222" spans="2:9" s="21" customFormat="1" x14ac:dyDescent="0.3">
      <c r="B222" s="32"/>
      <c r="C222" s="41"/>
      <c r="D222" s="35"/>
      <c r="F222" s="23"/>
      <c r="I222" s="23"/>
    </row>
    <row r="223" spans="2:9" s="21" customFormat="1" x14ac:dyDescent="0.3">
      <c r="B223" s="32"/>
      <c r="C223" s="41"/>
      <c r="D223" s="35"/>
      <c r="F223" s="23"/>
      <c r="I223" s="23"/>
    </row>
    <row r="224" spans="2:9" s="21" customFormat="1" x14ac:dyDescent="0.3">
      <c r="B224" s="32"/>
      <c r="C224" s="41"/>
      <c r="D224" s="35"/>
      <c r="F224" s="23"/>
      <c r="I224" s="23"/>
    </row>
    <row r="225" spans="2:9" s="21" customFormat="1" x14ac:dyDescent="0.3">
      <c r="B225" s="32"/>
      <c r="C225" s="41"/>
      <c r="D225" s="35"/>
      <c r="F225" s="23"/>
      <c r="I225" s="23"/>
    </row>
    <row r="226" spans="2:9" s="21" customFormat="1" x14ac:dyDescent="0.3">
      <c r="B226" s="32"/>
      <c r="C226" s="41"/>
      <c r="D226" s="35"/>
      <c r="F226" s="23"/>
      <c r="I226" s="23"/>
    </row>
    <row r="227" spans="2:9" s="21" customFormat="1" x14ac:dyDescent="0.3">
      <c r="B227" s="32"/>
      <c r="C227" s="41"/>
      <c r="D227" s="35"/>
      <c r="F227" s="23"/>
      <c r="I227" s="23"/>
    </row>
    <row r="228" spans="2:9" s="21" customFormat="1" x14ac:dyDescent="0.3">
      <c r="B228" s="32"/>
      <c r="C228" s="41"/>
      <c r="D228" s="35"/>
      <c r="F228" s="23"/>
      <c r="I228" s="23"/>
    </row>
    <row r="229" spans="2:9" s="21" customFormat="1" x14ac:dyDescent="0.3">
      <c r="B229" s="32"/>
      <c r="C229" s="41"/>
      <c r="D229" s="35"/>
      <c r="F229" s="23"/>
      <c r="I229" s="23"/>
    </row>
    <row r="230" spans="2:9" s="21" customFormat="1" x14ac:dyDescent="0.3">
      <c r="B230" s="32"/>
      <c r="C230" s="41"/>
      <c r="D230" s="35"/>
      <c r="F230" s="23"/>
      <c r="I230" s="23"/>
    </row>
    <row r="231" spans="2:9" s="21" customFormat="1" x14ac:dyDescent="0.3">
      <c r="B231" s="32"/>
      <c r="C231" s="41"/>
      <c r="D231" s="35"/>
      <c r="F231" s="23"/>
      <c r="I231" s="23"/>
    </row>
    <row r="232" spans="2:9" s="21" customFormat="1" x14ac:dyDescent="0.3">
      <c r="B232" s="32"/>
      <c r="C232" s="41"/>
      <c r="D232" s="35"/>
      <c r="F232" s="23"/>
      <c r="I232" s="23"/>
    </row>
    <row r="233" spans="2:9" s="21" customFormat="1" x14ac:dyDescent="0.3">
      <c r="B233" s="32"/>
      <c r="C233" s="41"/>
      <c r="D233" s="35"/>
      <c r="F233" s="23"/>
      <c r="I233" s="23"/>
    </row>
    <row r="234" spans="2:9" s="21" customFormat="1" x14ac:dyDescent="0.3">
      <c r="B234" s="32"/>
      <c r="C234" s="41"/>
      <c r="D234" s="35"/>
      <c r="F234" s="23"/>
      <c r="I234" s="23"/>
    </row>
    <row r="235" spans="2:9" s="21" customFormat="1" x14ac:dyDescent="0.3">
      <c r="B235" s="32"/>
      <c r="C235" s="41"/>
      <c r="D235" s="35"/>
      <c r="F235" s="23"/>
      <c r="I235" s="23"/>
    </row>
    <row r="236" spans="2:9" s="21" customFormat="1" x14ac:dyDescent="0.3">
      <c r="B236" s="32"/>
      <c r="C236" s="41"/>
      <c r="D236" s="35"/>
      <c r="F236" s="23"/>
      <c r="I236" s="23"/>
    </row>
    <row r="237" spans="2:9" s="21" customFormat="1" x14ac:dyDescent="0.3">
      <c r="B237" s="32"/>
      <c r="C237" s="41"/>
      <c r="D237" s="35"/>
      <c r="F237" s="23"/>
      <c r="I237" s="23"/>
    </row>
    <row r="238" spans="2:9" s="21" customFormat="1" x14ac:dyDescent="0.3">
      <c r="B238" s="32"/>
      <c r="C238" s="41"/>
      <c r="D238" s="35"/>
      <c r="F238" s="23"/>
      <c r="I238" s="23"/>
    </row>
    <row r="239" spans="2:9" s="21" customFormat="1" x14ac:dyDescent="0.3">
      <c r="B239" s="32"/>
      <c r="C239" s="41"/>
      <c r="D239" s="35"/>
      <c r="F239" s="23"/>
      <c r="I239" s="23"/>
    </row>
    <row r="240" spans="2:9" s="21" customFormat="1" x14ac:dyDescent="0.3">
      <c r="B240" s="32"/>
      <c r="C240" s="41"/>
      <c r="D240" s="35"/>
      <c r="F240" s="23"/>
      <c r="I240" s="23"/>
    </row>
    <row r="241" spans="2:9" s="21" customFormat="1" x14ac:dyDescent="0.3">
      <c r="B241" s="32"/>
      <c r="C241" s="41"/>
      <c r="D241" s="35"/>
      <c r="F241" s="23"/>
      <c r="I241" s="23"/>
    </row>
    <row r="242" spans="2:9" s="21" customFormat="1" x14ac:dyDescent="0.3">
      <c r="B242" s="32"/>
      <c r="C242" s="41"/>
      <c r="D242" s="35"/>
      <c r="F242" s="23"/>
      <c r="I242" s="23"/>
    </row>
    <row r="243" spans="2:9" s="21" customFormat="1" x14ac:dyDescent="0.3">
      <c r="B243" s="32"/>
      <c r="C243" s="41"/>
      <c r="D243" s="35"/>
      <c r="F243" s="23"/>
      <c r="I243" s="23"/>
    </row>
    <row r="244" spans="2:9" s="21" customFormat="1" x14ac:dyDescent="0.3">
      <c r="B244" s="32"/>
      <c r="C244" s="41"/>
      <c r="D244" s="35"/>
      <c r="F244" s="23"/>
      <c r="I244" s="23"/>
    </row>
    <row r="245" spans="2:9" s="21" customFormat="1" x14ac:dyDescent="0.3">
      <c r="B245" s="32"/>
      <c r="C245" s="41"/>
      <c r="D245" s="35"/>
      <c r="F245" s="23"/>
      <c r="I245" s="23"/>
    </row>
    <row r="246" spans="2:9" s="21" customFormat="1" x14ac:dyDescent="0.3">
      <c r="B246" s="32"/>
      <c r="C246" s="41"/>
      <c r="D246" s="35"/>
      <c r="F246" s="23"/>
      <c r="I246" s="23"/>
    </row>
    <row r="247" spans="2:9" s="21" customFormat="1" x14ac:dyDescent="0.3">
      <c r="B247" s="32"/>
      <c r="C247" s="41"/>
      <c r="D247" s="35"/>
      <c r="F247" s="23"/>
      <c r="I247" s="23"/>
    </row>
    <row r="248" spans="2:9" s="21" customFormat="1" x14ac:dyDescent="0.3">
      <c r="B248" s="32"/>
      <c r="C248" s="41"/>
      <c r="D248" s="35"/>
      <c r="F248" s="23"/>
      <c r="I248" s="23"/>
    </row>
    <row r="249" spans="2:9" s="21" customFormat="1" x14ac:dyDescent="0.3">
      <c r="B249" s="32"/>
      <c r="C249" s="41"/>
      <c r="D249" s="35"/>
      <c r="F249" s="23"/>
      <c r="I249" s="23"/>
    </row>
    <row r="250" spans="2:9" s="21" customFormat="1" x14ac:dyDescent="0.3">
      <c r="B250" s="32"/>
      <c r="C250" s="41"/>
      <c r="D250" s="35"/>
      <c r="F250" s="23"/>
      <c r="I250" s="23"/>
    </row>
    <row r="251" spans="2:9" s="21" customFormat="1" x14ac:dyDescent="0.3">
      <c r="B251" s="32"/>
      <c r="C251" s="41"/>
      <c r="D251" s="35"/>
      <c r="F251" s="23"/>
      <c r="I251" s="23"/>
    </row>
    <row r="252" spans="2:9" s="21" customFormat="1" x14ac:dyDescent="0.3">
      <c r="B252" s="32"/>
      <c r="C252" s="41"/>
      <c r="D252" s="35"/>
      <c r="F252" s="23"/>
      <c r="I252" s="23"/>
    </row>
    <row r="253" spans="2:9" s="21" customFormat="1" x14ac:dyDescent="0.3">
      <c r="B253" s="32"/>
      <c r="C253" s="41"/>
      <c r="D253" s="35"/>
      <c r="F253" s="23"/>
      <c r="I253" s="23"/>
    </row>
    <row r="254" spans="2:9" s="21" customFormat="1" x14ac:dyDescent="0.3">
      <c r="B254" s="32"/>
      <c r="C254" s="41"/>
      <c r="D254" s="35"/>
      <c r="F254" s="23"/>
      <c r="I254" s="23"/>
    </row>
    <row r="255" spans="2:9" s="21" customFormat="1" x14ac:dyDescent="0.3">
      <c r="B255" s="32"/>
      <c r="C255" s="41"/>
      <c r="D255" s="35"/>
      <c r="F255" s="23"/>
      <c r="I255" s="23"/>
    </row>
    <row r="256" spans="2:9" s="21" customFormat="1" x14ac:dyDescent="0.3">
      <c r="B256" s="32"/>
      <c r="C256" s="41"/>
      <c r="D256" s="35"/>
      <c r="F256" s="23"/>
      <c r="I256" s="23"/>
    </row>
    <row r="257" spans="2:9" s="21" customFormat="1" x14ac:dyDescent="0.3">
      <c r="B257" s="32"/>
      <c r="C257" s="41"/>
      <c r="D257" s="35"/>
      <c r="F257" s="23"/>
      <c r="I257" s="23"/>
    </row>
    <row r="258" spans="2:9" s="21" customFormat="1" x14ac:dyDescent="0.3">
      <c r="B258" s="32"/>
      <c r="C258" s="41"/>
      <c r="D258" s="35"/>
      <c r="F258" s="23"/>
      <c r="I258" s="23"/>
    </row>
    <row r="259" spans="2:9" s="21" customFormat="1" x14ac:dyDescent="0.3">
      <c r="B259" s="32"/>
      <c r="C259" s="41"/>
      <c r="D259" s="35"/>
      <c r="F259" s="23"/>
      <c r="I259" s="23"/>
    </row>
    <row r="260" spans="2:9" s="21" customFormat="1" x14ac:dyDescent="0.3">
      <c r="B260" s="32"/>
      <c r="C260" s="41"/>
      <c r="D260" s="35"/>
      <c r="F260" s="23"/>
      <c r="I260" s="23"/>
    </row>
    <row r="261" spans="2:9" s="21" customFormat="1" x14ac:dyDescent="0.3">
      <c r="B261" s="32"/>
      <c r="C261" s="41"/>
      <c r="D261" s="35"/>
      <c r="F261" s="23"/>
      <c r="I261" s="23"/>
    </row>
    <row r="262" spans="2:9" s="21" customFormat="1" x14ac:dyDescent="0.3">
      <c r="B262" s="32"/>
      <c r="C262" s="41"/>
      <c r="D262" s="35"/>
      <c r="F262" s="23"/>
      <c r="I262" s="23"/>
    </row>
    <row r="263" spans="2:9" s="21" customFormat="1" x14ac:dyDescent="0.3">
      <c r="B263" s="32"/>
      <c r="C263" s="41"/>
      <c r="D263" s="35"/>
      <c r="F263" s="23"/>
      <c r="I263" s="23"/>
    </row>
    <row r="264" spans="2:9" s="21" customFormat="1" x14ac:dyDescent="0.3">
      <c r="B264" s="32"/>
      <c r="C264" s="41"/>
      <c r="D264" s="35"/>
      <c r="F264" s="23"/>
      <c r="I264" s="23"/>
    </row>
    <row r="265" spans="2:9" s="21" customFormat="1" x14ac:dyDescent="0.3">
      <c r="B265" s="32"/>
      <c r="C265" s="41"/>
      <c r="D265" s="35"/>
      <c r="F265" s="23"/>
      <c r="I265" s="23"/>
    </row>
    <row r="266" spans="2:9" s="21" customFormat="1" x14ac:dyDescent="0.3">
      <c r="B266" s="32"/>
      <c r="C266" s="41"/>
      <c r="D266" s="35"/>
      <c r="F266" s="23"/>
      <c r="I266" s="23"/>
    </row>
    <row r="267" spans="2:9" s="21" customFormat="1" x14ac:dyDescent="0.3">
      <c r="B267" s="32"/>
      <c r="C267" s="41"/>
      <c r="D267" s="35"/>
      <c r="F267" s="23"/>
      <c r="I267" s="23"/>
    </row>
    <row r="268" spans="2:9" s="21" customFormat="1" x14ac:dyDescent="0.3">
      <c r="B268" s="32"/>
      <c r="C268" s="41"/>
      <c r="D268" s="35"/>
      <c r="F268" s="23"/>
      <c r="I268" s="23"/>
    </row>
    <row r="269" spans="2:9" s="21" customFormat="1" x14ac:dyDescent="0.3">
      <c r="B269" s="32"/>
      <c r="C269" s="41"/>
      <c r="D269" s="35"/>
      <c r="F269" s="23"/>
      <c r="I269" s="23"/>
    </row>
    <row r="270" spans="2:9" s="21" customFormat="1" x14ac:dyDescent="0.3">
      <c r="B270" s="32"/>
      <c r="C270" s="41"/>
      <c r="D270" s="35"/>
      <c r="F270" s="23"/>
      <c r="I270" s="23"/>
    </row>
    <row r="271" spans="2:9" s="21" customFormat="1" x14ac:dyDescent="0.3">
      <c r="B271" s="32"/>
      <c r="C271" s="41"/>
      <c r="D271" s="35"/>
      <c r="F271" s="23"/>
      <c r="I271" s="23"/>
    </row>
    <row r="272" spans="2:9" s="21" customFormat="1" x14ac:dyDescent="0.3">
      <c r="B272" s="32"/>
      <c r="C272" s="41"/>
      <c r="D272" s="35"/>
      <c r="F272" s="23"/>
      <c r="I272" s="23"/>
    </row>
    <row r="273" spans="2:9" s="21" customFormat="1" x14ac:dyDescent="0.3">
      <c r="B273" s="32"/>
      <c r="C273" s="41"/>
      <c r="D273" s="35"/>
      <c r="F273" s="23"/>
      <c r="I273" s="23"/>
    </row>
    <row r="274" spans="2:9" s="21" customFormat="1" x14ac:dyDescent="0.3">
      <c r="B274" s="32"/>
      <c r="C274" s="41"/>
      <c r="D274" s="35"/>
      <c r="F274" s="23"/>
      <c r="I274" s="23"/>
    </row>
    <row r="275" spans="2:9" s="21" customFormat="1" x14ac:dyDescent="0.3">
      <c r="B275" s="32"/>
      <c r="C275" s="41"/>
      <c r="D275" s="35"/>
      <c r="F275" s="23"/>
      <c r="I275" s="23"/>
    </row>
    <row r="276" spans="2:9" s="21" customFormat="1" x14ac:dyDescent="0.3">
      <c r="B276" s="32"/>
      <c r="C276" s="41"/>
      <c r="D276" s="35"/>
      <c r="F276" s="23"/>
      <c r="I276" s="23"/>
    </row>
    <row r="277" spans="2:9" s="21" customFormat="1" x14ac:dyDescent="0.3">
      <c r="B277" s="32"/>
      <c r="C277" s="41"/>
      <c r="D277" s="35"/>
      <c r="F277" s="23"/>
      <c r="I277" s="23"/>
    </row>
    <row r="278" spans="2:9" s="21" customFormat="1" x14ac:dyDescent="0.3">
      <c r="B278" s="32"/>
      <c r="C278" s="41"/>
      <c r="D278" s="35"/>
      <c r="F278" s="23"/>
      <c r="I278" s="23"/>
    </row>
    <row r="279" spans="2:9" s="21" customFormat="1" x14ac:dyDescent="0.3">
      <c r="B279" s="32"/>
      <c r="C279" s="41"/>
      <c r="D279" s="35"/>
      <c r="F279" s="23"/>
      <c r="I279" s="23"/>
    </row>
    <row r="280" spans="2:9" s="21" customFormat="1" x14ac:dyDescent="0.3">
      <c r="B280" s="32"/>
      <c r="C280" s="41"/>
      <c r="D280" s="35"/>
      <c r="F280" s="23"/>
      <c r="I280" s="23"/>
    </row>
    <row r="281" spans="2:9" s="21" customFormat="1" x14ac:dyDescent="0.3">
      <c r="B281" s="32"/>
      <c r="C281" s="41"/>
      <c r="D281" s="35"/>
      <c r="F281" s="23"/>
      <c r="I281" s="23"/>
    </row>
    <row r="282" spans="2:9" s="21" customFormat="1" x14ac:dyDescent="0.3">
      <c r="B282" s="32"/>
      <c r="C282" s="41"/>
      <c r="D282" s="35"/>
      <c r="F282" s="23"/>
      <c r="I282" s="23"/>
    </row>
    <row r="283" spans="2:9" s="21" customFormat="1" x14ac:dyDescent="0.3">
      <c r="B283" s="32"/>
      <c r="C283" s="41"/>
      <c r="D283" s="35"/>
      <c r="F283" s="23"/>
      <c r="I283" s="23"/>
    </row>
    <row r="284" spans="2:9" s="21" customFormat="1" x14ac:dyDescent="0.3">
      <c r="B284" s="32"/>
      <c r="C284" s="41"/>
      <c r="D284" s="35"/>
      <c r="F284" s="23"/>
      <c r="I284" s="23"/>
    </row>
    <row r="285" spans="2:9" s="21" customFormat="1" x14ac:dyDescent="0.3">
      <c r="B285" s="32"/>
      <c r="C285" s="41"/>
      <c r="D285" s="35"/>
      <c r="F285" s="23"/>
      <c r="I285" s="23"/>
    </row>
    <row r="286" spans="2:9" s="21" customFormat="1" x14ac:dyDescent="0.3">
      <c r="B286" s="32"/>
      <c r="C286" s="41"/>
      <c r="D286" s="35"/>
      <c r="F286" s="23"/>
      <c r="I286" s="23"/>
    </row>
    <row r="287" spans="2:9" s="21" customFormat="1" x14ac:dyDescent="0.3">
      <c r="B287" s="32"/>
      <c r="C287" s="41"/>
      <c r="D287" s="35"/>
      <c r="F287" s="23"/>
      <c r="I287" s="23"/>
    </row>
    <row r="288" spans="2:9" s="21" customFormat="1" x14ac:dyDescent="0.3">
      <c r="B288" s="32"/>
      <c r="C288" s="41"/>
      <c r="D288" s="35"/>
      <c r="F288" s="23"/>
      <c r="I288" s="23"/>
    </row>
    <row r="289" spans="2:9" s="21" customFormat="1" x14ac:dyDescent="0.3">
      <c r="B289" s="32"/>
      <c r="C289" s="41"/>
      <c r="D289" s="35"/>
      <c r="F289" s="23"/>
      <c r="I289" s="23"/>
    </row>
    <row r="290" spans="2:9" s="21" customFormat="1" x14ac:dyDescent="0.3">
      <c r="B290" s="32"/>
      <c r="C290" s="41"/>
      <c r="D290" s="35"/>
      <c r="F290" s="23"/>
      <c r="I290" s="23"/>
    </row>
    <row r="291" spans="2:9" s="21" customFormat="1" x14ac:dyDescent="0.3">
      <c r="B291" s="32"/>
      <c r="C291" s="41"/>
      <c r="D291" s="35"/>
      <c r="F291" s="23"/>
      <c r="I291" s="23"/>
    </row>
    <row r="292" spans="2:9" s="21" customFormat="1" x14ac:dyDescent="0.3">
      <c r="B292" s="32"/>
      <c r="C292" s="41"/>
      <c r="D292" s="35"/>
      <c r="F292" s="23"/>
      <c r="I292" s="23"/>
    </row>
    <row r="293" spans="2:9" s="21" customFormat="1" x14ac:dyDescent="0.3">
      <c r="B293" s="32"/>
      <c r="C293" s="41"/>
      <c r="D293" s="35"/>
      <c r="F293" s="23"/>
      <c r="I293" s="23"/>
    </row>
    <row r="294" spans="2:9" s="21" customFormat="1" x14ac:dyDescent="0.3">
      <c r="B294" s="32"/>
      <c r="C294" s="41"/>
      <c r="D294" s="35"/>
      <c r="F294" s="23"/>
      <c r="I294" s="23"/>
    </row>
    <row r="295" spans="2:9" s="21" customFormat="1" x14ac:dyDescent="0.3">
      <c r="B295" s="32"/>
      <c r="C295" s="41"/>
      <c r="D295" s="35"/>
      <c r="F295" s="23"/>
      <c r="I295" s="23"/>
    </row>
    <row r="296" spans="2:9" s="21" customFormat="1" x14ac:dyDescent="0.3">
      <c r="B296" s="32"/>
      <c r="C296" s="41"/>
      <c r="D296" s="35"/>
      <c r="F296" s="23"/>
      <c r="I296" s="23"/>
    </row>
    <row r="297" spans="2:9" s="21" customFormat="1" x14ac:dyDescent="0.3">
      <c r="B297" s="32"/>
      <c r="C297" s="41"/>
      <c r="D297" s="35"/>
      <c r="F297" s="23"/>
      <c r="I297" s="23"/>
    </row>
    <row r="298" spans="2:9" s="21" customFormat="1" x14ac:dyDescent="0.3">
      <c r="B298" s="32"/>
      <c r="C298" s="41"/>
      <c r="D298" s="35"/>
      <c r="F298" s="23"/>
      <c r="I298" s="23"/>
    </row>
    <row r="299" spans="2:9" s="21" customFormat="1" x14ac:dyDescent="0.3">
      <c r="B299" s="32"/>
      <c r="C299" s="41"/>
      <c r="D299" s="35"/>
      <c r="F299" s="23"/>
      <c r="I299" s="23"/>
    </row>
    <row r="300" spans="2:9" s="21" customFormat="1" x14ac:dyDescent="0.3">
      <c r="B300" s="32"/>
      <c r="C300" s="41"/>
      <c r="D300" s="35"/>
      <c r="F300" s="23"/>
      <c r="I300" s="23"/>
    </row>
    <row r="301" spans="2:9" s="21" customFormat="1" x14ac:dyDescent="0.3">
      <c r="B301" s="32"/>
      <c r="C301" s="41"/>
      <c r="D301" s="35"/>
      <c r="F301" s="23"/>
      <c r="I301" s="23"/>
    </row>
    <row r="302" spans="2:9" s="21" customFormat="1" x14ac:dyDescent="0.3">
      <c r="B302" s="32"/>
      <c r="C302" s="41"/>
      <c r="D302" s="35"/>
      <c r="F302" s="23"/>
      <c r="I302" s="23"/>
    </row>
    <row r="303" spans="2:9" s="21" customFormat="1" x14ac:dyDescent="0.3">
      <c r="B303" s="32"/>
      <c r="C303" s="41"/>
      <c r="D303" s="35"/>
      <c r="F303" s="23"/>
      <c r="I303" s="23"/>
    </row>
    <row r="304" spans="2:9" s="21" customFormat="1" x14ac:dyDescent="0.3">
      <c r="B304" s="32"/>
      <c r="C304" s="41"/>
      <c r="D304" s="35"/>
      <c r="F304" s="23"/>
      <c r="I304" s="23"/>
    </row>
    <row r="305" spans="2:9" s="21" customFormat="1" x14ac:dyDescent="0.3">
      <c r="B305" s="32"/>
      <c r="C305" s="41"/>
      <c r="D305" s="35"/>
      <c r="F305" s="23"/>
      <c r="I305" s="23"/>
    </row>
    <row r="306" spans="2:9" s="21" customFormat="1" x14ac:dyDescent="0.3">
      <c r="B306" s="32"/>
      <c r="C306" s="41"/>
      <c r="D306" s="35"/>
      <c r="F306" s="23"/>
      <c r="I306" s="23"/>
    </row>
    <row r="307" spans="2:9" s="21" customFormat="1" x14ac:dyDescent="0.3">
      <c r="B307" s="32"/>
      <c r="C307" s="41"/>
      <c r="D307" s="35"/>
      <c r="F307" s="23"/>
      <c r="I307" s="23"/>
    </row>
    <row r="308" spans="2:9" s="21" customFormat="1" x14ac:dyDescent="0.3">
      <c r="B308" s="32"/>
      <c r="C308" s="41"/>
      <c r="D308" s="35"/>
      <c r="F308" s="23"/>
      <c r="I308" s="23"/>
    </row>
    <row r="309" spans="2:9" s="21" customFormat="1" x14ac:dyDescent="0.3">
      <c r="B309" s="32"/>
      <c r="C309" s="41"/>
      <c r="D309" s="35"/>
      <c r="F309" s="23"/>
      <c r="I309" s="23"/>
    </row>
    <row r="310" spans="2:9" s="21" customFormat="1" x14ac:dyDescent="0.3">
      <c r="B310" s="32"/>
      <c r="C310" s="41"/>
      <c r="D310" s="35"/>
      <c r="F310" s="23"/>
      <c r="I310" s="23"/>
    </row>
    <row r="311" spans="2:9" s="21" customFormat="1" x14ac:dyDescent="0.3">
      <c r="B311" s="32"/>
      <c r="C311" s="41"/>
      <c r="D311" s="35"/>
      <c r="F311" s="23"/>
      <c r="I311" s="23"/>
    </row>
    <row r="312" spans="2:9" s="21" customFormat="1" x14ac:dyDescent="0.3">
      <c r="B312" s="32"/>
      <c r="C312" s="41"/>
      <c r="D312" s="35"/>
      <c r="F312" s="23"/>
      <c r="I312" s="23"/>
    </row>
    <row r="313" spans="2:9" s="21" customFormat="1" x14ac:dyDescent="0.3">
      <c r="B313" s="32"/>
      <c r="C313" s="41"/>
      <c r="D313" s="35"/>
      <c r="F313" s="23"/>
      <c r="I313" s="23"/>
    </row>
    <row r="314" spans="2:9" s="21" customFormat="1" x14ac:dyDescent="0.3">
      <c r="B314" s="32"/>
      <c r="C314" s="41"/>
      <c r="D314" s="35"/>
      <c r="F314" s="23"/>
      <c r="I314" s="23"/>
    </row>
    <row r="315" spans="2:9" s="21" customFormat="1" x14ac:dyDescent="0.3">
      <c r="B315" s="32"/>
      <c r="C315" s="41"/>
      <c r="D315" s="35"/>
      <c r="F315" s="23"/>
      <c r="I315" s="23"/>
    </row>
    <row r="316" spans="2:9" s="21" customFormat="1" x14ac:dyDescent="0.3">
      <c r="B316" s="32"/>
      <c r="C316" s="41"/>
      <c r="D316" s="35"/>
      <c r="F316" s="23"/>
      <c r="I316" s="23"/>
    </row>
    <row r="317" spans="2:9" s="21" customFormat="1" x14ac:dyDescent="0.3">
      <c r="B317" s="32"/>
      <c r="C317" s="41"/>
      <c r="D317" s="35"/>
      <c r="F317" s="23"/>
      <c r="I317" s="23"/>
    </row>
    <row r="318" spans="2:9" s="21" customFormat="1" x14ac:dyDescent="0.3">
      <c r="B318" s="32"/>
      <c r="C318" s="41"/>
      <c r="D318" s="35"/>
      <c r="F318" s="23"/>
      <c r="I318" s="23"/>
    </row>
    <row r="319" spans="2:9" s="21" customFormat="1" x14ac:dyDescent="0.3">
      <c r="B319" s="32"/>
      <c r="C319" s="41"/>
      <c r="D319" s="35"/>
      <c r="F319" s="23"/>
      <c r="I319" s="23"/>
    </row>
    <row r="320" spans="2:9" s="21" customFormat="1" x14ac:dyDescent="0.3">
      <c r="B320" s="32"/>
      <c r="C320" s="41"/>
      <c r="D320" s="35"/>
      <c r="F320" s="23"/>
      <c r="I320" s="23"/>
    </row>
    <row r="321" spans="2:9" s="21" customFormat="1" x14ac:dyDescent="0.3">
      <c r="B321" s="32"/>
      <c r="C321" s="41"/>
      <c r="D321" s="35"/>
      <c r="F321" s="23"/>
      <c r="I321" s="23"/>
    </row>
    <row r="322" spans="2:9" s="21" customFormat="1" x14ac:dyDescent="0.3">
      <c r="B322" s="32"/>
      <c r="C322" s="41"/>
      <c r="D322" s="35"/>
      <c r="F322" s="23"/>
      <c r="I322" s="23"/>
    </row>
    <row r="323" spans="2:9" s="21" customFormat="1" x14ac:dyDescent="0.3">
      <c r="B323" s="32"/>
      <c r="C323" s="41"/>
      <c r="D323" s="35"/>
      <c r="F323" s="23"/>
      <c r="I323" s="23"/>
    </row>
    <row r="324" spans="2:9" s="21" customFormat="1" x14ac:dyDescent="0.3">
      <c r="B324" s="32"/>
      <c r="C324" s="41"/>
      <c r="D324" s="35"/>
      <c r="F324" s="23"/>
      <c r="I324" s="23"/>
    </row>
    <row r="325" spans="2:9" s="21" customFormat="1" x14ac:dyDescent="0.3">
      <c r="B325" s="32"/>
      <c r="C325" s="41"/>
      <c r="D325" s="35"/>
      <c r="F325" s="23"/>
      <c r="I325" s="23"/>
    </row>
    <row r="326" spans="2:9" s="21" customFormat="1" x14ac:dyDescent="0.3">
      <c r="B326" s="32"/>
      <c r="C326" s="41"/>
      <c r="D326" s="35"/>
      <c r="F326" s="23"/>
      <c r="I326" s="23"/>
    </row>
    <row r="327" spans="2:9" s="21" customFormat="1" x14ac:dyDescent="0.3">
      <c r="B327" s="32"/>
      <c r="C327" s="41"/>
      <c r="D327" s="35"/>
      <c r="F327" s="23"/>
      <c r="I327" s="23"/>
    </row>
    <row r="328" spans="2:9" s="21" customFormat="1" x14ac:dyDescent="0.3">
      <c r="B328" s="32"/>
      <c r="C328" s="41"/>
      <c r="D328" s="35"/>
      <c r="F328" s="23"/>
      <c r="I328" s="23"/>
    </row>
    <row r="329" spans="2:9" s="21" customFormat="1" x14ac:dyDescent="0.3">
      <c r="B329" s="32"/>
      <c r="C329" s="41"/>
      <c r="D329" s="35"/>
      <c r="F329" s="23"/>
      <c r="I329" s="23"/>
    </row>
    <row r="330" spans="2:9" s="21" customFormat="1" x14ac:dyDescent="0.3">
      <c r="B330" s="32"/>
      <c r="C330" s="41"/>
      <c r="D330" s="35"/>
      <c r="F330" s="23"/>
      <c r="I330" s="23"/>
    </row>
    <row r="331" spans="2:9" s="21" customFormat="1" x14ac:dyDescent="0.3">
      <c r="B331" s="32"/>
      <c r="C331" s="41"/>
      <c r="D331" s="35"/>
      <c r="F331" s="23"/>
      <c r="I331" s="23"/>
    </row>
    <row r="332" spans="2:9" s="21" customFormat="1" x14ac:dyDescent="0.3">
      <c r="B332" s="32"/>
      <c r="C332" s="41"/>
      <c r="D332" s="35"/>
      <c r="F332" s="23"/>
      <c r="I332" s="23"/>
    </row>
    <row r="333" spans="2:9" s="21" customFormat="1" x14ac:dyDescent="0.3">
      <c r="B333" s="32"/>
      <c r="C333" s="41"/>
      <c r="D333" s="35"/>
      <c r="F333" s="23"/>
      <c r="I333" s="23"/>
    </row>
    <row r="334" spans="2:9" s="21" customFormat="1" x14ac:dyDescent="0.3">
      <c r="B334" s="32"/>
      <c r="C334" s="41"/>
      <c r="D334" s="35"/>
      <c r="F334" s="23"/>
      <c r="I334" s="23"/>
    </row>
    <row r="335" spans="2:9" s="21" customFormat="1" x14ac:dyDescent="0.3">
      <c r="B335" s="32"/>
      <c r="C335" s="41"/>
      <c r="D335" s="35"/>
      <c r="F335" s="23"/>
      <c r="I335" s="23"/>
    </row>
    <row r="336" spans="2:9" s="21" customFormat="1" x14ac:dyDescent="0.3">
      <c r="B336" s="32"/>
      <c r="C336" s="41"/>
      <c r="D336" s="35"/>
      <c r="F336" s="23"/>
      <c r="I336" s="23"/>
    </row>
    <row r="337" spans="2:9" s="21" customFormat="1" x14ac:dyDescent="0.3">
      <c r="B337" s="32"/>
      <c r="C337" s="41"/>
      <c r="D337" s="35"/>
      <c r="F337" s="23"/>
      <c r="I337" s="23"/>
    </row>
    <row r="338" spans="2:9" s="21" customFormat="1" x14ac:dyDescent="0.3">
      <c r="B338" s="32"/>
      <c r="C338" s="41"/>
      <c r="D338" s="35"/>
      <c r="F338" s="23"/>
      <c r="I338" s="23"/>
    </row>
    <row r="339" spans="2:9" s="21" customFormat="1" x14ac:dyDescent="0.3">
      <c r="B339" s="32"/>
      <c r="C339" s="41"/>
      <c r="D339" s="35"/>
      <c r="F339" s="23"/>
      <c r="I339" s="23"/>
    </row>
    <row r="340" spans="2:9" s="21" customFormat="1" x14ac:dyDescent="0.3">
      <c r="B340" s="32"/>
      <c r="C340" s="41"/>
      <c r="D340" s="35"/>
      <c r="F340" s="23"/>
      <c r="I340" s="23"/>
    </row>
    <row r="341" spans="2:9" s="21" customFormat="1" x14ac:dyDescent="0.3">
      <c r="B341" s="32"/>
      <c r="C341" s="41"/>
      <c r="D341" s="35"/>
      <c r="F341" s="23"/>
      <c r="I341" s="23"/>
    </row>
    <row r="342" spans="2:9" s="21" customFormat="1" x14ac:dyDescent="0.3">
      <c r="B342" s="32"/>
      <c r="C342" s="41"/>
      <c r="D342" s="35"/>
      <c r="F342" s="23"/>
      <c r="I342" s="23"/>
    </row>
    <row r="343" spans="2:9" s="21" customFormat="1" x14ac:dyDescent="0.3">
      <c r="B343" s="32"/>
      <c r="C343" s="41"/>
      <c r="D343" s="35"/>
      <c r="F343" s="23"/>
      <c r="I343" s="23"/>
    </row>
    <row r="344" spans="2:9" s="21" customFormat="1" x14ac:dyDescent="0.3">
      <c r="B344" s="32"/>
      <c r="C344" s="41"/>
      <c r="D344" s="35"/>
      <c r="F344" s="23"/>
      <c r="I344" s="23"/>
    </row>
    <row r="345" spans="2:9" s="21" customFormat="1" x14ac:dyDescent="0.3">
      <c r="B345" s="32"/>
      <c r="C345" s="41"/>
      <c r="D345" s="35"/>
      <c r="F345" s="23"/>
      <c r="I345" s="23"/>
    </row>
    <row r="346" spans="2:9" s="21" customFormat="1" x14ac:dyDescent="0.3">
      <c r="B346" s="32"/>
      <c r="C346" s="41"/>
      <c r="D346" s="35"/>
      <c r="F346" s="23"/>
      <c r="I346" s="23"/>
    </row>
    <row r="347" spans="2:9" s="21" customFormat="1" x14ac:dyDescent="0.3">
      <c r="B347" s="32"/>
      <c r="C347" s="41"/>
      <c r="D347" s="35"/>
      <c r="F347" s="23"/>
      <c r="I347" s="23"/>
    </row>
    <row r="348" spans="2:9" s="21" customFormat="1" x14ac:dyDescent="0.3">
      <c r="B348" s="32"/>
      <c r="C348" s="41"/>
      <c r="D348" s="35"/>
      <c r="F348" s="23"/>
      <c r="I348" s="23"/>
    </row>
    <row r="349" spans="2:9" s="21" customFormat="1" x14ac:dyDescent="0.3">
      <c r="B349" s="32"/>
      <c r="C349" s="41"/>
      <c r="D349" s="35"/>
      <c r="F349" s="23"/>
      <c r="I349" s="23"/>
    </row>
    <row r="350" spans="2:9" s="21" customFormat="1" x14ac:dyDescent="0.3">
      <c r="B350" s="32"/>
      <c r="C350" s="41"/>
      <c r="D350" s="35"/>
      <c r="F350" s="23"/>
      <c r="I350" s="23"/>
    </row>
    <row r="351" spans="2:9" s="21" customFormat="1" x14ac:dyDescent="0.3">
      <c r="B351" s="32"/>
      <c r="C351" s="41"/>
      <c r="D351" s="35"/>
      <c r="F351" s="23"/>
      <c r="I351" s="23"/>
    </row>
    <row r="352" spans="2:9" s="21" customFormat="1" x14ac:dyDescent="0.3">
      <c r="B352" s="32"/>
      <c r="C352" s="41"/>
      <c r="D352" s="35"/>
      <c r="F352" s="23"/>
      <c r="I352" s="23"/>
    </row>
    <row r="353" spans="2:9" s="21" customFormat="1" x14ac:dyDescent="0.3">
      <c r="B353" s="32"/>
      <c r="C353" s="41"/>
      <c r="D353" s="35"/>
      <c r="F353" s="23"/>
      <c r="I353" s="23"/>
    </row>
    <row r="354" spans="2:9" s="21" customFormat="1" x14ac:dyDescent="0.3">
      <c r="B354" s="32"/>
      <c r="C354" s="41"/>
      <c r="D354" s="35"/>
      <c r="F354" s="23"/>
      <c r="I354" s="23"/>
    </row>
    <row r="355" spans="2:9" s="21" customFormat="1" x14ac:dyDescent="0.3">
      <c r="B355" s="32"/>
      <c r="C355" s="41"/>
      <c r="D355" s="35"/>
      <c r="F355" s="23"/>
      <c r="I355" s="23"/>
    </row>
    <row r="356" spans="2:9" s="21" customFormat="1" x14ac:dyDescent="0.3">
      <c r="B356" s="32"/>
      <c r="C356" s="41"/>
      <c r="D356" s="35"/>
      <c r="F356" s="23"/>
      <c r="I356" s="23"/>
    </row>
    <row r="357" spans="2:9" s="21" customFormat="1" x14ac:dyDescent="0.3">
      <c r="B357" s="32"/>
      <c r="C357" s="41"/>
      <c r="D357" s="35"/>
      <c r="F357" s="23"/>
      <c r="I357" s="23"/>
    </row>
    <row r="358" spans="2:9" s="21" customFormat="1" x14ac:dyDescent="0.3">
      <c r="B358" s="32"/>
      <c r="C358" s="41"/>
      <c r="D358" s="35"/>
      <c r="F358" s="23"/>
      <c r="I358" s="23"/>
    </row>
    <row r="359" spans="2:9" s="21" customFormat="1" x14ac:dyDescent="0.3">
      <c r="B359" s="32"/>
      <c r="C359" s="41"/>
      <c r="D359" s="35"/>
      <c r="F359" s="23"/>
      <c r="I359" s="23"/>
    </row>
    <row r="360" spans="2:9" s="21" customFormat="1" x14ac:dyDescent="0.3">
      <c r="B360" s="32"/>
      <c r="C360" s="41"/>
      <c r="D360" s="35"/>
      <c r="F360" s="23"/>
      <c r="I360" s="23"/>
    </row>
    <row r="361" spans="2:9" s="21" customFormat="1" x14ac:dyDescent="0.3">
      <c r="B361" s="32"/>
      <c r="C361" s="41"/>
      <c r="D361" s="35"/>
      <c r="F361" s="23"/>
      <c r="I361" s="23"/>
    </row>
    <row r="362" spans="2:9" s="21" customFormat="1" x14ac:dyDescent="0.3">
      <c r="B362" s="32"/>
      <c r="C362" s="41"/>
      <c r="D362" s="35"/>
      <c r="F362" s="23"/>
      <c r="I362" s="23"/>
    </row>
    <row r="363" spans="2:9" s="21" customFormat="1" x14ac:dyDescent="0.3">
      <c r="B363" s="32"/>
      <c r="C363" s="41"/>
      <c r="D363" s="35"/>
      <c r="F363" s="23"/>
      <c r="I363" s="23"/>
    </row>
    <row r="364" spans="2:9" s="21" customFormat="1" x14ac:dyDescent="0.3">
      <c r="B364" s="32"/>
      <c r="C364" s="41"/>
      <c r="D364" s="35"/>
      <c r="F364" s="23"/>
      <c r="I364" s="23"/>
    </row>
    <row r="365" spans="2:9" s="21" customFormat="1" x14ac:dyDescent="0.3">
      <c r="B365" s="32"/>
      <c r="C365" s="41"/>
      <c r="D365" s="35"/>
      <c r="F365" s="23"/>
      <c r="I365" s="23"/>
    </row>
    <row r="366" spans="2:9" s="21" customFormat="1" x14ac:dyDescent="0.3">
      <c r="B366" s="32"/>
      <c r="C366" s="41"/>
      <c r="D366" s="35"/>
      <c r="F366" s="23"/>
      <c r="I366" s="23"/>
    </row>
    <row r="367" spans="2:9" s="21" customFormat="1" x14ac:dyDescent="0.3">
      <c r="B367" s="32"/>
      <c r="C367" s="41"/>
      <c r="D367" s="35"/>
      <c r="F367" s="23"/>
      <c r="I367" s="23"/>
    </row>
    <row r="368" spans="2:9" s="21" customFormat="1" x14ac:dyDescent="0.3">
      <c r="B368" s="32"/>
      <c r="C368" s="41"/>
      <c r="D368" s="35"/>
      <c r="F368" s="23"/>
      <c r="I368" s="23"/>
    </row>
    <row r="369" spans="2:9" s="21" customFormat="1" x14ac:dyDescent="0.3">
      <c r="B369" s="32"/>
      <c r="C369" s="41"/>
      <c r="D369" s="35"/>
      <c r="F369" s="23"/>
      <c r="I369" s="23"/>
    </row>
    <row r="370" spans="2:9" s="21" customFormat="1" x14ac:dyDescent="0.3">
      <c r="B370" s="32"/>
      <c r="C370" s="41"/>
      <c r="D370" s="35"/>
      <c r="F370" s="23"/>
      <c r="I370" s="23"/>
    </row>
    <row r="371" spans="2:9" s="21" customFormat="1" x14ac:dyDescent="0.3">
      <c r="B371" s="32"/>
      <c r="C371" s="41"/>
      <c r="D371" s="35"/>
      <c r="F371" s="23"/>
      <c r="I371" s="23"/>
    </row>
    <row r="372" spans="2:9" s="21" customFormat="1" x14ac:dyDescent="0.3">
      <c r="B372" s="32"/>
      <c r="C372" s="41"/>
      <c r="D372" s="35"/>
      <c r="F372" s="23"/>
      <c r="I372" s="23"/>
    </row>
    <row r="373" spans="2:9" s="21" customFormat="1" x14ac:dyDescent="0.3">
      <c r="B373" s="32"/>
      <c r="C373" s="41"/>
      <c r="D373" s="35"/>
      <c r="F373" s="23"/>
      <c r="I373" s="23"/>
    </row>
    <row r="374" spans="2:9" s="21" customFormat="1" x14ac:dyDescent="0.3">
      <c r="B374" s="32"/>
      <c r="C374" s="41"/>
      <c r="D374" s="35"/>
      <c r="F374" s="23"/>
      <c r="I374" s="23"/>
    </row>
    <row r="375" spans="2:9" s="21" customFormat="1" x14ac:dyDescent="0.3">
      <c r="B375" s="32"/>
      <c r="C375" s="41"/>
      <c r="D375" s="35"/>
      <c r="F375" s="23"/>
      <c r="I375" s="23"/>
    </row>
    <row r="376" spans="2:9" s="21" customFormat="1" x14ac:dyDescent="0.3">
      <c r="B376" s="32"/>
      <c r="C376" s="41"/>
      <c r="D376" s="35"/>
      <c r="F376" s="23"/>
      <c r="I376" s="23"/>
    </row>
    <row r="377" spans="2:9" s="21" customFormat="1" x14ac:dyDescent="0.3">
      <c r="B377" s="32"/>
      <c r="C377" s="41"/>
      <c r="D377" s="35"/>
      <c r="F377" s="23"/>
      <c r="I377" s="23"/>
    </row>
    <row r="378" spans="2:9" s="21" customFormat="1" x14ac:dyDescent="0.3">
      <c r="B378" s="32"/>
      <c r="C378" s="41"/>
      <c r="D378" s="35"/>
      <c r="F378" s="23"/>
      <c r="I378" s="23"/>
    </row>
    <row r="379" spans="2:9" s="21" customFormat="1" x14ac:dyDescent="0.3">
      <c r="B379" s="32"/>
      <c r="C379" s="41"/>
      <c r="D379" s="35"/>
      <c r="F379" s="23"/>
      <c r="I379" s="23"/>
    </row>
    <row r="380" spans="2:9" s="21" customFormat="1" x14ac:dyDescent="0.3">
      <c r="B380" s="32"/>
      <c r="C380" s="41"/>
      <c r="D380" s="35"/>
      <c r="F380" s="23"/>
      <c r="I380" s="23"/>
    </row>
    <row r="381" spans="2:9" s="21" customFormat="1" x14ac:dyDescent="0.3">
      <c r="B381" s="32"/>
      <c r="C381" s="41"/>
      <c r="D381" s="35"/>
      <c r="F381" s="23"/>
      <c r="I381" s="23"/>
    </row>
    <row r="382" spans="2:9" s="21" customFormat="1" x14ac:dyDescent="0.3">
      <c r="B382" s="32"/>
      <c r="C382" s="41"/>
      <c r="D382" s="35"/>
      <c r="F382" s="23"/>
      <c r="I382" s="23"/>
    </row>
    <row r="383" spans="2:9" s="21" customFormat="1" x14ac:dyDescent="0.3">
      <c r="B383" s="32"/>
      <c r="C383" s="41"/>
      <c r="D383" s="35"/>
      <c r="F383" s="23"/>
      <c r="I383" s="23"/>
    </row>
    <row r="384" spans="2:9" s="21" customFormat="1" x14ac:dyDescent="0.3">
      <c r="B384" s="32"/>
      <c r="C384" s="41"/>
      <c r="D384" s="35"/>
      <c r="F384" s="23"/>
      <c r="I384" s="23"/>
    </row>
    <row r="385" spans="2:9" s="21" customFormat="1" x14ac:dyDescent="0.3">
      <c r="B385" s="32"/>
      <c r="C385" s="41"/>
      <c r="D385" s="35"/>
      <c r="F385" s="23"/>
      <c r="I385" s="23"/>
    </row>
    <row r="386" spans="2:9" s="21" customFormat="1" x14ac:dyDescent="0.3">
      <c r="B386" s="32"/>
      <c r="C386" s="41"/>
      <c r="D386" s="35"/>
      <c r="F386" s="23"/>
      <c r="I386" s="23"/>
    </row>
    <row r="387" spans="2:9" s="21" customFormat="1" x14ac:dyDescent="0.3">
      <c r="B387" s="32"/>
      <c r="C387" s="41"/>
      <c r="D387" s="35"/>
      <c r="F387" s="23"/>
      <c r="I387" s="23"/>
    </row>
    <row r="388" spans="2:9" s="21" customFormat="1" x14ac:dyDescent="0.3">
      <c r="B388" s="32"/>
      <c r="C388" s="41"/>
      <c r="D388" s="35"/>
      <c r="F388" s="23"/>
      <c r="I388" s="23"/>
    </row>
    <row r="389" spans="2:9" s="21" customFormat="1" x14ac:dyDescent="0.3">
      <c r="B389" s="32"/>
      <c r="C389" s="41"/>
      <c r="D389" s="35"/>
      <c r="F389" s="23"/>
      <c r="I389" s="23"/>
    </row>
    <row r="390" spans="2:9" s="21" customFormat="1" x14ac:dyDescent="0.3">
      <c r="B390" s="32"/>
      <c r="C390" s="41"/>
      <c r="D390" s="35"/>
      <c r="F390" s="23"/>
      <c r="I390" s="23"/>
    </row>
    <row r="391" spans="2:9" s="21" customFormat="1" x14ac:dyDescent="0.3">
      <c r="B391" s="32"/>
      <c r="C391" s="41"/>
      <c r="D391" s="35"/>
      <c r="F391" s="23"/>
      <c r="I391" s="23"/>
    </row>
    <row r="392" spans="2:9" s="21" customFormat="1" x14ac:dyDescent="0.3">
      <c r="B392" s="32"/>
      <c r="C392" s="41"/>
      <c r="D392" s="35"/>
      <c r="F392" s="23"/>
      <c r="I392" s="23"/>
    </row>
    <row r="393" spans="2:9" s="21" customFormat="1" x14ac:dyDescent="0.3">
      <c r="B393" s="32"/>
      <c r="C393" s="41"/>
      <c r="D393" s="35"/>
      <c r="F393" s="23"/>
      <c r="I393" s="23"/>
    </row>
    <row r="394" spans="2:9" s="21" customFormat="1" x14ac:dyDescent="0.3">
      <c r="B394" s="32"/>
      <c r="C394" s="41"/>
      <c r="D394" s="35"/>
      <c r="F394" s="23"/>
      <c r="I394" s="23"/>
    </row>
    <row r="395" spans="2:9" s="21" customFormat="1" x14ac:dyDescent="0.3">
      <c r="B395" s="32"/>
      <c r="C395" s="41"/>
      <c r="D395" s="35"/>
      <c r="F395" s="23"/>
      <c r="I395" s="23"/>
    </row>
    <row r="396" spans="2:9" s="21" customFormat="1" x14ac:dyDescent="0.3">
      <c r="B396" s="32"/>
      <c r="C396" s="41"/>
      <c r="D396" s="35"/>
      <c r="F396" s="23"/>
      <c r="I396" s="23"/>
    </row>
    <row r="397" spans="2:9" s="21" customFormat="1" x14ac:dyDescent="0.3">
      <c r="B397" s="32"/>
      <c r="C397" s="41"/>
      <c r="D397" s="35"/>
      <c r="F397" s="23"/>
      <c r="I397" s="23"/>
    </row>
    <row r="398" spans="2:9" s="21" customFormat="1" x14ac:dyDescent="0.3">
      <c r="B398" s="32"/>
      <c r="C398" s="41"/>
      <c r="D398" s="35"/>
      <c r="F398" s="23"/>
      <c r="I398" s="23"/>
    </row>
    <row r="399" spans="2:9" s="21" customFormat="1" x14ac:dyDescent="0.3">
      <c r="B399" s="32"/>
      <c r="C399" s="41"/>
      <c r="D399" s="35"/>
      <c r="F399" s="23"/>
      <c r="I399" s="23"/>
    </row>
    <row r="400" spans="2:9" s="21" customFormat="1" x14ac:dyDescent="0.3">
      <c r="B400" s="32"/>
      <c r="C400" s="41"/>
      <c r="D400" s="35"/>
      <c r="F400" s="23"/>
      <c r="I400" s="23"/>
    </row>
    <row r="401" spans="2:9" s="21" customFormat="1" x14ac:dyDescent="0.3">
      <c r="B401" s="32"/>
      <c r="C401" s="41"/>
      <c r="D401" s="35"/>
      <c r="F401" s="23"/>
      <c r="I401" s="23"/>
    </row>
    <row r="402" spans="2:9" s="21" customFormat="1" x14ac:dyDescent="0.3">
      <c r="B402" s="32"/>
      <c r="C402" s="41"/>
      <c r="D402" s="35"/>
      <c r="F402" s="23"/>
      <c r="I402" s="23"/>
    </row>
    <row r="403" spans="2:9" s="21" customFormat="1" x14ac:dyDescent="0.3">
      <c r="B403" s="32"/>
      <c r="C403" s="41"/>
      <c r="D403" s="35"/>
      <c r="F403" s="23"/>
      <c r="I403" s="23"/>
    </row>
    <row r="404" spans="2:9" s="21" customFormat="1" x14ac:dyDescent="0.3">
      <c r="B404" s="32"/>
      <c r="C404" s="41"/>
      <c r="D404" s="35"/>
      <c r="F404" s="23"/>
      <c r="I404" s="23"/>
    </row>
    <row r="405" spans="2:9" s="21" customFormat="1" x14ac:dyDescent="0.3">
      <c r="B405" s="32"/>
      <c r="C405" s="41"/>
      <c r="D405" s="35"/>
      <c r="F405" s="23"/>
      <c r="I405" s="23"/>
    </row>
    <row r="406" spans="2:9" s="21" customFormat="1" x14ac:dyDescent="0.3">
      <c r="B406" s="32"/>
      <c r="C406" s="41"/>
      <c r="D406" s="35"/>
      <c r="F406" s="23"/>
      <c r="I406" s="23"/>
    </row>
    <row r="407" spans="2:9" s="21" customFormat="1" x14ac:dyDescent="0.3">
      <c r="B407" s="32"/>
      <c r="C407" s="41"/>
      <c r="D407" s="35"/>
      <c r="F407" s="23"/>
      <c r="I407" s="23"/>
    </row>
    <row r="408" spans="2:9" s="21" customFormat="1" x14ac:dyDescent="0.3">
      <c r="B408" s="32"/>
      <c r="C408" s="41"/>
      <c r="D408" s="35"/>
      <c r="F408" s="23"/>
      <c r="I408" s="23"/>
    </row>
    <row r="409" spans="2:9" s="21" customFormat="1" x14ac:dyDescent="0.3">
      <c r="B409" s="32"/>
      <c r="C409" s="41"/>
      <c r="D409" s="35"/>
      <c r="F409" s="23"/>
      <c r="I409" s="23"/>
    </row>
    <row r="410" spans="2:9" s="21" customFormat="1" x14ac:dyDescent="0.3">
      <c r="B410" s="32"/>
      <c r="C410" s="41"/>
      <c r="D410" s="35"/>
      <c r="F410" s="23"/>
      <c r="I410" s="23"/>
    </row>
    <row r="411" spans="2:9" s="21" customFormat="1" x14ac:dyDescent="0.3">
      <c r="B411" s="32"/>
      <c r="C411" s="41"/>
      <c r="D411" s="35"/>
      <c r="F411" s="23"/>
      <c r="I411" s="23"/>
    </row>
    <row r="412" spans="2:9" s="21" customFormat="1" x14ac:dyDescent="0.3">
      <c r="B412" s="32"/>
      <c r="C412" s="41"/>
      <c r="D412" s="35"/>
      <c r="F412" s="23"/>
      <c r="I412" s="23"/>
    </row>
    <row r="413" spans="2:9" s="21" customFormat="1" x14ac:dyDescent="0.3">
      <c r="B413" s="32"/>
      <c r="C413" s="41"/>
      <c r="D413" s="35"/>
      <c r="F413" s="23"/>
      <c r="I413" s="23"/>
    </row>
    <row r="414" spans="2:9" s="21" customFormat="1" x14ac:dyDescent="0.3">
      <c r="B414" s="32"/>
      <c r="C414" s="41"/>
      <c r="D414" s="35"/>
      <c r="F414" s="23"/>
      <c r="I414" s="23"/>
    </row>
    <row r="415" spans="2:9" s="21" customFormat="1" x14ac:dyDescent="0.3">
      <c r="B415" s="32"/>
      <c r="C415" s="41"/>
      <c r="D415" s="35"/>
      <c r="F415" s="23"/>
      <c r="I415" s="23"/>
    </row>
    <row r="416" spans="2:9" s="21" customFormat="1" x14ac:dyDescent="0.3">
      <c r="B416" s="32"/>
      <c r="C416" s="41"/>
      <c r="D416" s="35"/>
      <c r="F416" s="23"/>
      <c r="I416" s="23"/>
    </row>
    <row r="417" spans="2:9" s="21" customFormat="1" x14ac:dyDescent="0.3">
      <c r="B417" s="32"/>
      <c r="C417" s="41"/>
      <c r="D417" s="35"/>
      <c r="F417" s="23"/>
      <c r="I417" s="23"/>
    </row>
    <row r="418" spans="2:9" s="21" customFormat="1" x14ac:dyDescent="0.3">
      <c r="B418" s="32"/>
      <c r="C418" s="41"/>
      <c r="D418" s="35"/>
      <c r="F418" s="23"/>
      <c r="I418" s="23"/>
    </row>
    <row r="419" spans="2:9" s="21" customFormat="1" x14ac:dyDescent="0.3">
      <c r="B419" s="32"/>
      <c r="C419" s="41"/>
      <c r="D419" s="35"/>
      <c r="F419" s="23"/>
      <c r="I419" s="23"/>
    </row>
    <row r="420" spans="2:9" s="21" customFormat="1" x14ac:dyDescent="0.3">
      <c r="B420" s="32"/>
      <c r="C420" s="41"/>
      <c r="D420" s="35"/>
      <c r="F420" s="23"/>
      <c r="I420" s="23"/>
    </row>
    <row r="421" spans="2:9" s="21" customFormat="1" x14ac:dyDescent="0.3">
      <c r="B421" s="32"/>
      <c r="C421" s="41"/>
      <c r="D421" s="35"/>
      <c r="F421" s="23"/>
      <c r="I421" s="23"/>
    </row>
    <row r="422" spans="2:9" s="21" customFormat="1" x14ac:dyDescent="0.3">
      <c r="B422" s="32"/>
      <c r="C422" s="41"/>
      <c r="D422" s="35"/>
      <c r="F422" s="23"/>
      <c r="I422" s="23"/>
    </row>
    <row r="423" spans="2:9" s="21" customFormat="1" x14ac:dyDescent="0.3">
      <c r="B423" s="32"/>
      <c r="C423" s="41"/>
      <c r="D423" s="35"/>
      <c r="F423" s="23"/>
      <c r="I423" s="23"/>
    </row>
    <row r="424" spans="2:9" s="21" customFormat="1" x14ac:dyDescent="0.3">
      <c r="B424" s="32"/>
      <c r="C424" s="41"/>
      <c r="D424" s="35"/>
      <c r="F424" s="23"/>
      <c r="I424" s="23"/>
    </row>
    <row r="425" spans="2:9" s="21" customFormat="1" x14ac:dyDescent="0.3">
      <c r="B425" s="32"/>
      <c r="C425" s="41"/>
      <c r="D425" s="35"/>
      <c r="F425" s="23"/>
      <c r="I425" s="23"/>
    </row>
    <row r="426" spans="2:9" s="21" customFormat="1" x14ac:dyDescent="0.3">
      <c r="B426" s="32"/>
      <c r="C426" s="41"/>
      <c r="D426" s="35"/>
      <c r="F426" s="23"/>
      <c r="I426" s="23"/>
    </row>
    <row r="427" spans="2:9" s="21" customFormat="1" x14ac:dyDescent="0.3">
      <c r="B427" s="32"/>
      <c r="C427" s="41"/>
      <c r="D427" s="35"/>
      <c r="F427" s="23"/>
      <c r="I427" s="23"/>
    </row>
    <row r="428" spans="2:9" s="21" customFormat="1" x14ac:dyDescent="0.3">
      <c r="B428" s="32"/>
      <c r="C428" s="41"/>
      <c r="D428" s="35"/>
      <c r="F428" s="23"/>
      <c r="I428" s="23"/>
    </row>
    <row r="429" spans="2:9" s="21" customFormat="1" x14ac:dyDescent="0.3">
      <c r="B429" s="32"/>
      <c r="C429" s="41"/>
      <c r="D429" s="35"/>
      <c r="F429" s="23"/>
      <c r="I429" s="23"/>
    </row>
    <row r="430" spans="2:9" s="21" customFormat="1" x14ac:dyDescent="0.3">
      <c r="B430" s="32"/>
      <c r="C430" s="41"/>
      <c r="D430" s="35"/>
      <c r="F430" s="23"/>
      <c r="I430" s="23"/>
    </row>
    <row r="431" spans="2:9" s="21" customFormat="1" x14ac:dyDescent="0.3">
      <c r="B431" s="32"/>
      <c r="C431" s="41"/>
      <c r="D431" s="35"/>
      <c r="F431" s="23"/>
      <c r="I431" s="23"/>
    </row>
    <row r="432" spans="2:9" s="21" customFormat="1" x14ac:dyDescent="0.3">
      <c r="B432" s="32"/>
      <c r="C432" s="41"/>
      <c r="D432" s="35"/>
      <c r="F432" s="23"/>
      <c r="I432" s="23"/>
    </row>
    <row r="433" spans="2:9" s="21" customFormat="1" x14ac:dyDescent="0.3">
      <c r="B433" s="32"/>
      <c r="C433" s="41"/>
      <c r="D433" s="35"/>
      <c r="F433" s="23"/>
      <c r="I433" s="23"/>
    </row>
    <row r="434" spans="2:9" s="21" customFormat="1" x14ac:dyDescent="0.3">
      <c r="B434" s="32"/>
      <c r="C434" s="41"/>
      <c r="D434" s="35"/>
      <c r="F434" s="23"/>
      <c r="I434" s="23"/>
    </row>
    <row r="435" spans="2:9" s="21" customFormat="1" x14ac:dyDescent="0.3">
      <c r="B435" s="32"/>
      <c r="C435" s="41"/>
      <c r="D435" s="35"/>
      <c r="F435" s="23"/>
      <c r="I435" s="23"/>
    </row>
    <row r="436" spans="2:9" s="21" customFormat="1" x14ac:dyDescent="0.3">
      <c r="B436" s="32"/>
      <c r="C436" s="41"/>
      <c r="D436" s="35"/>
      <c r="F436" s="23"/>
      <c r="I436" s="23"/>
    </row>
    <row r="437" spans="2:9" s="21" customFormat="1" x14ac:dyDescent="0.3">
      <c r="B437" s="32"/>
      <c r="C437" s="41"/>
      <c r="D437" s="35"/>
      <c r="F437" s="23"/>
      <c r="I437" s="23"/>
    </row>
    <row r="438" spans="2:9" s="21" customFormat="1" x14ac:dyDescent="0.3">
      <c r="B438" s="32"/>
      <c r="C438" s="41"/>
      <c r="D438" s="35"/>
      <c r="F438" s="23"/>
      <c r="I438" s="23"/>
    </row>
    <row r="439" spans="2:9" s="21" customFormat="1" x14ac:dyDescent="0.3">
      <c r="B439" s="32"/>
      <c r="C439" s="41"/>
      <c r="D439" s="35"/>
      <c r="F439" s="23"/>
      <c r="I439" s="23"/>
    </row>
    <row r="440" spans="2:9" s="21" customFormat="1" x14ac:dyDescent="0.3">
      <c r="B440" s="32"/>
      <c r="C440" s="41"/>
      <c r="D440" s="35"/>
      <c r="F440" s="23"/>
      <c r="I440" s="23"/>
    </row>
    <row r="441" spans="2:9" s="21" customFormat="1" x14ac:dyDescent="0.3">
      <c r="B441" s="32"/>
      <c r="C441" s="41"/>
      <c r="D441" s="35"/>
      <c r="F441" s="23"/>
      <c r="I441" s="23"/>
    </row>
    <row r="442" spans="2:9" s="21" customFormat="1" x14ac:dyDescent="0.3">
      <c r="B442" s="32"/>
      <c r="C442" s="41"/>
      <c r="D442" s="35"/>
      <c r="F442" s="23"/>
      <c r="I442" s="23"/>
    </row>
    <row r="443" spans="2:9" s="21" customFormat="1" x14ac:dyDescent="0.3">
      <c r="B443" s="32"/>
      <c r="C443" s="41"/>
      <c r="D443" s="35"/>
      <c r="F443" s="23"/>
      <c r="I443" s="23"/>
    </row>
    <row r="444" spans="2:9" s="21" customFormat="1" x14ac:dyDescent="0.3">
      <c r="B444" s="32"/>
      <c r="C444" s="41"/>
      <c r="D444" s="35"/>
      <c r="F444" s="23"/>
      <c r="I444" s="23"/>
    </row>
    <row r="445" spans="2:9" s="21" customFormat="1" x14ac:dyDescent="0.3">
      <c r="B445" s="32"/>
      <c r="C445" s="41"/>
      <c r="D445" s="35"/>
      <c r="F445" s="23"/>
      <c r="I445" s="23"/>
    </row>
    <row r="446" spans="2:9" s="21" customFormat="1" x14ac:dyDescent="0.3">
      <c r="B446" s="32"/>
      <c r="C446" s="41"/>
      <c r="D446" s="35"/>
      <c r="F446" s="23"/>
      <c r="I446" s="23"/>
    </row>
    <row r="447" spans="2:9" s="21" customFormat="1" x14ac:dyDescent="0.3">
      <c r="B447" s="32"/>
      <c r="C447" s="41"/>
      <c r="D447" s="35"/>
      <c r="F447" s="23"/>
      <c r="I447" s="23"/>
    </row>
    <row r="448" spans="2:9" s="21" customFormat="1" x14ac:dyDescent="0.3">
      <c r="B448" s="32"/>
      <c r="C448" s="41"/>
      <c r="D448" s="35"/>
      <c r="F448" s="23"/>
      <c r="I448" s="23"/>
    </row>
    <row r="449" spans="2:9" s="21" customFormat="1" x14ac:dyDescent="0.3">
      <c r="B449" s="32"/>
      <c r="C449" s="41"/>
      <c r="D449" s="35"/>
      <c r="F449" s="23"/>
      <c r="I449" s="23"/>
    </row>
    <row r="450" spans="2:9" s="21" customFormat="1" x14ac:dyDescent="0.3">
      <c r="B450" s="32"/>
      <c r="C450" s="41"/>
      <c r="D450" s="35"/>
      <c r="F450" s="23"/>
      <c r="I450" s="23"/>
    </row>
    <row r="451" spans="2:9" s="21" customFormat="1" x14ac:dyDescent="0.3">
      <c r="B451" s="32"/>
      <c r="C451" s="41"/>
      <c r="D451" s="35"/>
      <c r="F451" s="23"/>
      <c r="I451" s="23"/>
    </row>
    <row r="452" spans="2:9" s="21" customFormat="1" x14ac:dyDescent="0.3">
      <c r="B452" s="32"/>
      <c r="C452" s="41"/>
      <c r="D452" s="35"/>
      <c r="F452" s="23"/>
      <c r="I452" s="23"/>
    </row>
    <row r="453" spans="2:9" s="21" customFormat="1" x14ac:dyDescent="0.3">
      <c r="B453" s="32"/>
      <c r="C453" s="41"/>
      <c r="D453" s="35"/>
      <c r="F453" s="23"/>
      <c r="I453" s="23"/>
    </row>
    <row r="454" spans="2:9" s="21" customFormat="1" x14ac:dyDescent="0.3">
      <c r="B454" s="32"/>
      <c r="C454" s="41"/>
      <c r="D454" s="35"/>
      <c r="F454" s="23"/>
      <c r="I454" s="23"/>
    </row>
    <row r="455" spans="2:9" s="21" customFormat="1" x14ac:dyDescent="0.3">
      <c r="B455" s="32"/>
      <c r="C455" s="41"/>
      <c r="D455" s="35"/>
      <c r="F455" s="23"/>
      <c r="I455" s="23"/>
    </row>
    <row r="456" spans="2:9" s="21" customFormat="1" x14ac:dyDescent="0.3">
      <c r="B456" s="32"/>
      <c r="C456" s="41"/>
      <c r="D456" s="35"/>
      <c r="F456" s="23"/>
      <c r="I456" s="23"/>
    </row>
    <row r="457" spans="2:9" s="21" customFormat="1" x14ac:dyDescent="0.3">
      <c r="B457" s="32"/>
      <c r="C457" s="41"/>
      <c r="D457" s="35"/>
      <c r="F457" s="23"/>
      <c r="I457" s="23"/>
    </row>
    <row r="458" spans="2:9" s="21" customFormat="1" x14ac:dyDescent="0.3">
      <c r="B458" s="32"/>
      <c r="C458" s="41"/>
      <c r="D458" s="35"/>
      <c r="F458" s="23"/>
      <c r="I458" s="23"/>
    </row>
    <row r="459" spans="2:9" s="21" customFormat="1" x14ac:dyDescent="0.3">
      <c r="B459" s="32"/>
      <c r="C459" s="41"/>
      <c r="D459" s="35"/>
      <c r="F459" s="23"/>
      <c r="I459" s="23"/>
    </row>
    <row r="460" spans="2:9" s="21" customFormat="1" x14ac:dyDescent="0.3">
      <c r="B460" s="32"/>
      <c r="C460" s="41"/>
      <c r="D460" s="35"/>
      <c r="F460" s="23"/>
      <c r="I460" s="23"/>
    </row>
    <row r="461" spans="2:9" s="21" customFormat="1" x14ac:dyDescent="0.3">
      <c r="B461" s="32"/>
      <c r="C461" s="41"/>
      <c r="D461" s="35"/>
      <c r="F461" s="23"/>
      <c r="I461" s="23"/>
    </row>
    <row r="462" spans="2:9" s="21" customFormat="1" x14ac:dyDescent="0.3">
      <c r="B462" s="32"/>
      <c r="C462" s="41"/>
      <c r="D462" s="35"/>
      <c r="F462" s="23"/>
      <c r="I462" s="23"/>
    </row>
    <row r="463" spans="2:9" s="21" customFormat="1" x14ac:dyDescent="0.3">
      <c r="B463" s="32"/>
      <c r="C463" s="41"/>
      <c r="D463" s="35"/>
      <c r="F463" s="23"/>
      <c r="I463" s="23"/>
    </row>
    <row r="464" spans="2:9" s="21" customFormat="1" x14ac:dyDescent="0.3">
      <c r="B464" s="32"/>
      <c r="C464" s="41"/>
      <c r="D464" s="35"/>
      <c r="F464" s="23"/>
      <c r="I464" s="23"/>
    </row>
    <row r="465" spans="2:9" s="21" customFormat="1" x14ac:dyDescent="0.3">
      <c r="B465" s="32"/>
      <c r="C465" s="41"/>
      <c r="D465" s="35"/>
      <c r="F465" s="23"/>
      <c r="I465" s="23"/>
    </row>
    <row r="466" spans="2:9" s="21" customFormat="1" x14ac:dyDescent="0.3">
      <c r="B466" s="32"/>
      <c r="C466" s="41"/>
      <c r="D466" s="35"/>
      <c r="F466" s="23"/>
      <c r="I466" s="23"/>
    </row>
    <row r="467" spans="2:9" s="21" customFormat="1" x14ac:dyDescent="0.3">
      <c r="B467" s="32"/>
      <c r="C467" s="41"/>
      <c r="D467" s="35"/>
      <c r="F467" s="23"/>
      <c r="I467" s="23"/>
    </row>
    <row r="468" spans="2:9" s="21" customFormat="1" x14ac:dyDescent="0.3">
      <c r="B468" s="32"/>
      <c r="C468" s="41"/>
      <c r="D468" s="35"/>
      <c r="F468" s="23"/>
      <c r="I468" s="23"/>
    </row>
    <row r="469" spans="2:9" s="21" customFormat="1" x14ac:dyDescent="0.3">
      <c r="B469" s="32"/>
      <c r="C469" s="41"/>
      <c r="D469" s="35"/>
      <c r="F469" s="23"/>
      <c r="I469" s="23"/>
    </row>
    <row r="470" spans="2:9" s="21" customFormat="1" x14ac:dyDescent="0.3">
      <c r="B470" s="32"/>
      <c r="C470" s="41"/>
      <c r="D470" s="35"/>
      <c r="F470" s="23"/>
      <c r="I470" s="23"/>
    </row>
    <row r="471" spans="2:9" s="21" customFormat="1" x14ac:dyDescent="0.3">
      <c r="B471" s="32"/>
      <c r="C471" s="41"/>
      <c r="D471" s="35"/>
      <c r="F471" s="23"/>
      <c r="I471" s="23"/>
    </row>
    <row r="472" spans="2:9" s="21" customFormat="1" x14ac:dyDescent="0.3">
      <c r="B472" s="32"/>
      <c r="C472" s="41"/>
      <c r="D472" s="35"/>
      <c r="F472" s="23"/>
      <c r="I472" s="23"/>
    </row>
    <row r="473" spans="2:9" s="21" customFormat="1" x14ac:dyDescent="0.3">
      <c r="B473" s="32"/>
      <c r="C473" s="41"/>
      <c r="D473" s="35"/>
      <c r="F473" s="23"/>
      <c r="I473" s="23"/>
    </row>
    <row r="474" spans="2:9" s="21" customFormat="1" x14ac:dyDescent="0.3">
      <c r="B474" s="32"/>
      <c r="C474" s="41"/>
      <c r="D474" s="35"/>
      <c r="F474" s="23"/>
      <c r="I474" s="23"/>
    </row>
    <row r="475" spans="2:9" s="21" customFormat="1" x14ac:dyDescent="0.3">
      <c r="B475" s="32"/>
      <c r="C475" s="41"/>
      <c r="D475" s="35"/>
      <c r="F475" s="23"/>
      <c r="I475" s="23"/>
    </row>
    <row r="476" spans="2:9" s="21" customFormat="1" x14ac:dyDescent="0.3">
      <c r="B476" s="32"/>
      <c r="C476" s="41"/>
      <c r="D476" s="35"/>
      <c r="F476" s="23"/>
      <c r="I476" s="23"/>
    </row>
    <row r="477" spans="2:9" s="21" customFormat="1" x14ac:dyDescent="0.3">
      <c r="B477" s="32"/>
      <c r="C477" s="41"/>
      <c r="D477" s="35"/>
      <c r="F477" s="23"/>
      <c r="I477" s="23"/>
    </row>
    <row r="478" spans="2:9" s="21" customFormat="1" x14ac:dyDescent="0.3">
      <c r="B478" s="32"/>
      <c r="C478" s="41"/>
      <c r="D478" s="35"/>
      <c r="F478" s="23"/>
      <c r="I478" s="23"/>
    </row>
    <row r="479" spans="2:9" s="21" customFormat="1" x14ac:dyDescent="0.3">
      <c r="B479" s="32"/>
      <c r="C479" s="41"/>
      <c r="D479" s="35"/>
      <c r="F479" s="23"/>
      <c r="I479" s="23"/>
    </row>
    <row r="480" spans="2:9" s="21" customFormat="1" x14ac:dyDescent="0.3">
      <c r="B480" s="32"/>
      <c r="C480" s="41"/>
      <c r="D480" s="35"/>
      <c r="F480" s="23"/>
      <c r="I480" s="23"/>
    </row>
    <row r="481" spans="2:9" s="21" customFormat="1" x14ac:dyDescent="0.3">
      <c r="B481" s="32"/>
      <c r="C481" s="41"/>
      <c r="D481" s="35"/>
      <c r="F481" s="23"/>
      <c r="I481" s="23"/>
    </row>
    <row r="482" spans="2:9" s="21" customFormat="1" x14ac:dyDescent="0.3">
      <c r="B482" s="32"/>
      <c r="C482" s="41"/>
      <c r="D482" s="35"/>
      <c r="F482" s="23"/>
      <c r="I482" s="23"/>
    </row>
    <row r="483" spans="2:9" s="21" customFormat="1" x14ac:dyDescent="0.3">
      <c r="B483" s="32"/>
      <c r="C483" s="41"/>
      <c r="D483" s="35"/>
      <c r="F483" s="23"/>
      <c r="I483" s="23"/>
    </row>
    <row r="484" spans="2:9" s="21" customFormat="1" x14ac:dyDescent="0.3">
      <c r="B484" s="32"/>
      <c r="C484" s="41"/>
      <c r="D484" s="35"/>
      <c r="F484" s="23"/>
      <c r="I484" s="23"/>
    </row>
    <row r="485" spans="2:9" s="21" customFormat="1" x14ac:dyDescent="0.3">
      <c r="B485" s="32"/>
      <c r="C485" s="41"/>
      <c r="D485" s="35"/>
      <c r="F485" s="23"/>
      <c r="I485" s="23"/>
    </row>
    <row r="486" spans="2:9" s="21" customFormat="1" x14ac:dyDescent="0.3">
      <c r="B486" s="32"/>
      <c r="C486" s="41"/>
      <c r="D486" s="35"/>
      <c r="F486" s="23"/>
      <c r="I486" s="23"/>
    </row>
    <row r="487" spans="2:9" s="21" customFormat="1" x14ac:dyDescent="0.3">
      <c r="B487" s="32"/>
      <c r="C487" s="41"/>
      <c r="D487" s="35"/>
      <c r="F487" s="23"/>
      <c r="I487" s="23"/>
    </row>
    <row r="488" spans="2:9" s="21" customFormat="1" x14ac:dyDescent="0.3">
      <c r="B488" s="32"/>
      <c r="C488" s="41"/>
      <c r="D488" s="35"/>
      <c r="F488" s="23"/>
      <c r="I488" s="23"/>
    </row>
    <row r="489" spans="2:9" s="21" customFormat="1" x14ac:dyDescent="0.3">
      <c r="B489" s="32"/>
      <c r="C489" s="41"/>
      <c r="D489" s="35"/>
      <c r="F489" s="23"/>
      <c r="I489" s="23"/>
    </row>
    <row r="490" spans="2:9" s="21" customFormat="1" x14ac:dyDescent="0.3">
      <c r="B490" s="32"/>
      <c r="C490" s="41"/>
      <c r="D490" s="35"/>
      <c r="F490" s="23"/>
      <c r="I490" s="23"/>
    </row>
    <row r="491" spans="2:9" s="21" customFormat="1" x14ac:dyDescent="0.3">
      <c r="B491" s="32"/>
      <c r="C491" s="41"/>
      <c r="D491" s="35"/>
      <c r="F491" s="23"/>
      <c r="I491" s="23"/>
    </row>
    <row r="492" spans="2:9" s="21" customFormat="1" x14ac:dyDescent="0.3">
      <c r="B492" s="32"/>
      <c r="C492" s="41"/>
      <c r="D492" s="35"/>
      <c r="F492" s="23"/>
      <c r="I492" s="23"/>
    </row>
    <row r="493" spans="2:9" s="21" customFormat="1" x14ac:dyDescent="0.3">
      <c r="B493" s="32"/>
      <c r="C493" s="41"/>
      <c r="D493" s="35"/>
      <c r="F493" s="23"/>
      <c r="I493" s="23"/>
    </row>
    <row r="494" spans="2:9" s="21" customFormat="1" x14ac:dyDescent="0.3">
      <c r="B494" s="32"/>
      <c r="C494" s="41"/>
      <c r="D494" s="35"/>
      <c r="F494" s="23"/>
      <c r="I494" s="23"/>
    </row>
    <row r="495" spans="2:9" s="21" customFormat="1" x14ac:dyDescent="0.3">
      <c r="B495" s="32"/>
      <c r="C495" s="41"/>
      <c r="D495" s="35"/>
      <c r="F495" s="23"/>
      <c r="I495" s="23"/>
    </row>
    <row r="496" spans="2:9" s="21" customFormat="1" x14ac:dyDescent="0.3">
      <c r="B496" s="32"/>
      <c r="C496" s="41"/>
      <c r="D496" s="35"/>
      <c r="F496" s="23"/>
      <c r="I496" s="23"/>
    </row>
    <row r="497" spans="2:9" s="21" customFormat="1" x14ac:dyDescent="0.3">
      <c r="B497" s="32"/>
      <c r="C497" s="41"/>
      <c r="D497" s="35"/>
      <c r="F497" s="23"/>
      <c r="I497" s="23"/>
    </row>
    <row r="498" spans="2:9" s="21" customFormat="1" x14ac:dyDescent="0.3">
      <c r="B498" s="32"/>
      <c r="C498" s="41"/>
      <c r="D498" s="35"/>
      <c r="F498" s="23"/>
      <c r="I498" s="23"/>
    </row>
    <row r="499" spans="2:9" s="21" customFormat="1" x14ac:dyDescent="0.3">
      <c r="B499" s="32"/>
      <c r="C499" s="41"/>
      <c r="D499" s="35"/>
      <c r="F499" s="23"/>
      <c r="I499" s="23"/>
    </row>
    <row r="500" spans="2:9" s="21" customFormat="1" x14ac:dyDescent="0.3">
      <c r="B500" s="32"/>
      <c r="C500" s="41"/>
      <c r="D500" s="35"/>
      <c r="F500" s="23"/>
      <c r="I500" s="23"/>
    </row>
    <row r="501" spans="2:9" s="21" customFormat="1" x14ac:dyDescent="0.3">
      <c r="B501" s="32"/>
      <c r="C501" s="41"/>
      <c r="D501" s="35"/>
      <c r="F501" s="23"/>
      <c r="I501" s="23"/>
    </row>
    <row r="502" spans="2:9" s="21" customFormat="1" x14ac:dyDescent="0.3">
      <c r="B502" s="32"/>
      <c r="C502" s="41"/>
      <c r="D502" s="35"/>
      <c r="F502" s="23"/>
      <c r="I502" s="23"/>
    </row>
    <row r="503" spans="2:9" s="21" customFormat="1" x14ac:dyDescent="0.3">
      <c r="B503" s="32"/>
      <c r="C503" s="41"/>
      <c r="D503" s="35"/>
      <c r="F503" s="23"/>
      <c r="I503" s="23"/>
    </row>
    <row r="504" spans="2:9" s="21" customFormat="1" x14ac:dyDescent="0.3">
      <c r="B504" s="32"/>
      <c r="C504" s="41"/>
      <c r="D504" s="35"/>
      <c r="F504" s="23"/>
      <c r="I504" s="23"/>
    </row>
    <row r="505" spans="2:9" s="21" customFormat="1" x14ac:dyDescent="0.3">
      <c r="B505" s="32"/>
      <c r="C505" s="41"/>
      <c r="D505" s="35"/>
      <c r="F505" s="23"/>
      <c r="I505" s="23"/>
    </row>
    <row r="506" spans="2:9" s="21" customFormat="1" x14ac:dyDescent="0.3">
      <c r="B506" s="32"/>
      <c r="C506" s="41"/>
      <c r="D506" s="35"/>
      <c r="F506" s="23"/>
      <c r="I506" s="23"/>
    </row>
    <row r="507" spans="2:9" s="21" customFormat="1" x14ac:dyDescent="0.3">
      <c r="B507" s="32"/>
      <c r="C507" s="41"/>
      <c r="D507" s="35"/>
      <c r="F507" s="23"/>
      <c r="I507" s="23"/>
    </row>
    <row r="508" spans="2:9" s="21" customFormat="1" x14ac:dyDescent="0.3">
      <c r="B508" s="32"/>
      <c r="C508" s="41"/>
      <c r="D508" s="35"/>
      <c r="F508" s="23"/>
      <c r="I508" s="23"/>
    </row>
    <row r="509" spans="2:9" s="21" customFormat="1" x14ac:dyDescent="0.3">
      <c r="B509" s="32"/>
      <c r="C509" s="41"/>
      <c r="D509" s="35"/>
      <c r="F509" s="23"/>
      <c r="I509" s="23"/>
    </row>
    <row r="510" spans="2:9" s="21" customFormat="1" x14ac:dyDescent="0.3">
      <c r="B510" s="32"/>
      <c r="C510" s="41"/>
      <c r="D510" s="35"/>
      <c r="F510" s="23"/>
      <c r="I510" s="23"/>
    </row>
    <row r="511" spans="2:9" s="21" customFormat="1" x14ac:dyDescent="0.3">
      <c r="B511" s="32"/>
      <c r="C511" s="41"/>
      <c r="D511" s="35"/>
      <c r="F511" s="23"/>
      <c r="I511" s="23"/>
    </row>
    <row r="512" spans="2:9" s="21" customFormat="1" x14ac:dyDescent="0.3">
      <c r="B512" s="32"/>
      <c r="C512" s="41"/>
      <c r="D512" s="35"/>
      <c r="F512" s="23"/>
      <c r="I512" s="23"/>
    </row>
    <row r="513" spans="2:9" s="21" customFormat="1" x14ac:dyDescent="0.3">
      <c r="B513" s="32"/>
      <c r="C513" s="41"/>
      <c r="D513" s="35"/>
      <c r="F513" s="23"/>
      <c r="I513" s="23"/>
    </row>
    <row r="514" spans="2:9" s="21" customFormat="1" x14ac:dyDescent="0.3">
      <c r="B514" s="32"/>
      <c r="C514" s="41"/>
      <c r="D514" s="35"/>
      <c r="F514" s="23"/>
      <c r="I514" s="23"/>
    </row>
    <row r="515" spans="2:9" s="21" customFormat="1" x14ac:dyDescent="0.3">
      <c r="B515" s="32"/>
      <c r="C515" s="41"/>
      <c r="D515" s="35"/>
      <c r="F515" s="23"/>
      <c r="I515" s="23"/>
    </row>
    <row r="516" spans="2:9" s="21" customFormat="1" x14ac:dyDescent="0.3">
      <c r="B516" s="32"/>
      <c r="C516" s="41"/>
      <c r="D516" s="35"/>
      <c r="F516" s="23"/>
      <c r="I516" s="23"/>
    </row>
    <row r="517" spans="2:9" s="21" customFormat="1" x14ac:dyDescent="0.3">
      <c r="B517" s="32"/>
      <c r="C517" s="41"/>
      <c r="D517" s="35"/>
      <c r="F517" s="23"/>
      <c r="I517" s="23"/>
    </row>
    <row r="518" spans="2:9" s="21" customFormat="1" x14ac:dyDescent="0.3">
      <c r="B518" s="32"/>
      <c r="C518" s="41"/>
      <c r="D518" s="35"/>
      <c r="F518" s="23"/>
      <c r="I518" s="23"/>
    </row>
    <row r="519" spans="2:9" s="21" customFormat="1" x14ac:dyDescent="0.3">
      <c r="B519" s="32"/>
      <c r="C519" s="41"/>
      <c r="D519" s="35"/>
      <c r="F519" s="23"/>
      <c r="I519" s="23"/>
    </row>
    <row r="520" spans="2:9" s="21" customFormat="1" x14ac:dyDescent="0.3">
      <c r="B520" s="32"/>
      <c r="C520" s="41"/>
      <c r="D520" s="35"/>
      <c r="F520" s="23"/>
      <c r="I520" s="23"/>
    </row>
    <row r="521" spans="2:9" s="21" customFormat="1" x14ac:dyDescent="0.3">
      <c r="B521" s="32"/>
      <c r="C521" s="41"/>
      <c r="D521" s="35"/>
      <c r="F521" s="23"/>
      <c r="I521" s="23"/>
    </row>
    <row r="522" spans="2:9" s="21" customFormat="1" x14ac:dyDescent="0.3">
      <c r="B522" s="32"/>
      <c r="C522" s="41"/>
      <c r="D522" s="35"/>
      <c r="F522" s="23"/>
      <c r="I522" s="23"/>
    </row>
    <row r="523" spans="2:9" s="21" customFormat="1" x14ac:dyDescent="0.3">
      <c r="B523" s="32"/>
      <c r="C523" s="41"/>
      <c r="D523" s="35"/>
      <c r="F523" s="23"/>
      <c r="I523" s="23"/>
    </row>
    <row r="524" spans="2:9" s="21" customFormat="1" x14ac:dyDescent="0.3">
      <c r="B524" s="32"/>
      <c r="C524" s="41"/>
      <c r="D524" s="35"/>
      <c r="F524" s="23"/>
      <c r="I524" s="23"/>
    </row>
    <row r="525" spans="2:9" s="21" customFormat="1" x14ac:dyDescent="0.3">
      <c r="B525" s="32"/>
      <c r="C525" s="41"/>
      <c r="D525" s="35"/>
      <c r="F525" s="23"/>
      <c r="I525" s="23"/>
    </row>
    <row r="526" spans="2:9" s="21" customFormat="1" x14ac:dyDescent="0.3">
      <c r="B526" s="32"/>
      <c r="C526" s="41"/>
      <c r="D526" s="35"/>
      <c r="F526" s="23"/>
      <c r="I526" s="23"/>
    </row>
    <row r="527" spans="2:9" s="21" customFormat="1" x14ac:dyDescent="0.3">
      <c r="B527" s="32"/>
      <c r="C527" s="41"/>
      <c r="D527" s="35"/>
      <c r="F527" s="23"/>
      <c r="I527" s="23"/>
    </row>
    <row r="528" spans="2:9" s="21" customFormat="1" x14ac:dyDescent="0.3">
      <c r="B528" s="32"/>
      <c r="C528" s="41"/>
      <c r="D528" s="35"/>
      <c r="F528" s="23"/>
      <c r="I528" s="23"/>
    </row>
    <row r="529" spans="2:9" s="21" customFormat="1" x14ac:dyDescent="0.3">
      <c r="B529" s="32"/>
      <c r="C529" s="41"/>
      <c r="D529" s="35"/>
      <c r="F529" s="23"/>
      <c r="I529" s="23"/>
    </row>
    <row r="530" spans="2:9" s="21" customFormat="1" x14ac:dyDescent="0.3">
      <c r="B530" s="32"/>
      <c r="C530" s="41"/>
      <c r="D530" s="35"/>
      <c r="F530" s="23"/>
      <c r="I530" s="23"/>
    </row>
    <row r="531" spans="2:9" s="21" customFormat="1" x14ac:dyDescent="0.3">
      <c r="B531" s="32"/>
      <c r="C531" s="41"/>
      <c r="D531" s="35"/>
      <c r="F531" s="23"/>
      <c r="I531" s="23"/>
    </row>
    <row r="532" spans="2:9" s="21" customFormat="1" x14ac:dyDescent="0.3">
      <c r="B532" s="32"/>
      <c r="C532" s="41"/>
      <c r="D532" s="35"/>
      <c r="F532" s="23"/>
      <c r="I532" s="23"/>
    </row>
    <row r="533" spans="2:9" s="21" customFormat="1" x14ac:dyDescent="0.3">
      <c r="B533" s="32"/>
      <c r="C533" s="41"/>
      <c r="D533" s="35"/>
      <c r="F533" s="23"/>
      <c r="I533" s="23"/>
    </row>
    <row r="534" spans="2:9" s="21" customFormat="1" x14ac:dyDescent="0.3">
      <c r="B534" s="32"/>
      <c r="C534" s="41"/>
      <c r="D534" s="35"/>
      <c r="F534" s="23"/>
      <c r="I534" s="23"/>
    </row>
    <row r="535" spans="2:9" s="21" customFormat="1" x14ac:dyDescent="0.3">
      <c r="B535" s="32"/>
      <c r="C535" s="41"/>
      <c r="D535" s="35"/>
      <c r="F535" s="23"/>
      <c r="I535" s="23"/>
    </row>
    <row r="536" spans="2:9" s="21" customFormat="1" x14ac:dyDescent="0.3">
      <c r="B536" s="32"/>
      <c r="C536" s="41"/>
      <c r="D536" s="35"/>
      <c r="F536" s="23"/>
      <c r="I536" s="23"/>
    </row>
    <row r="537" spans="2:9" s="21" customFormat="1" x14ac:dyDescent="0.3">
      <c r="B537" s="32"/>
      <c r="C537" s="41"/>
      <c r="D537" s="35"/>
      <c r="F537" s="23"/>
      <c r="I537" s="23"/>
    </row>
    <row r="538" spans="2:9" s="21" customFormat="1" x14ac:dyDescent="0.3">
      <c r="B538" s="32"/>
      <c r="C538" s="41"/>
      <c r="D538" s="35"/>
      <c r="F538" s="23"/>
      <c r="I538" s="23"/>
    </row>
    <row r="539" spans="2:9" s="21" customFormat="1" x14ac:dyDescent="0.3">
      <c r="B539" s="32"/>
      <c r="C539" s="41"/>
      <c r="D539" s="35"/>
      <c r="F539" s="23"/>
      <c r="I539" s="23"/>
    </row>
    <row r="540" spans="2:9" s="21" customFormat="1" x14ac:dyDescent="0.3">
      <c r="B540" s="32"/>
      <c r="C540" s="41"/>
      <c r="D540" s="35"/>
      <c r="F540" s="23"/>
      <c r="I540" s="23"/>
    </row>
    <row r="541" spans="2:9" s="21" customFormat="1" x14ac:dyDescent="0.3">
      <c r="B541" s="32"/>
      <c r="C541" s="41"/>
      <c r="D541" s="35"/>
      <c r="F541" s="23"/>
      <c r="I541" s="23"/>
    </row>
    <row r="542" spans="2:9" s="21" customFormat="1" x14ac:dyDescent="0.3">
      <c r="B542" s="32"/>
      <c r="C542" s="41"/>
      <c r="D542" s="35"/>
      <c r="F542" s="23"/>
      <c r="I542" s="23"/>
    </row>
    <row r="543" spans="2:9" s="21" customFormat="1" x14ac:dyDescent="0.3">
      <c r="B543" s="32"/>
      <c r="C543" s="41"/>
      <c r="D543" s="35"/>
      <c r="F543" s="23"/>
      <c r="I543" s="23"/>
    </row>
    <row r="544" spans="2:9" s="21" customFormat="1" x14ac:dyDescent="0.3">
      <c r="B544" s="32"/>
      <c r="C544" s="41"/>
      <c r="D544" s="35"/>
      <c r="F544" s="23"/>
      <c r="I544" s="23"/>
    </row>
    <row r="545" spans="2:9" s="21" customFormat="1" x14ac:dyDescent="0.3">
      <c r="B545" s="32"/>
      <c r="C545" s="41"/>
      <c r="D545" s="35"/>
      <c r="F545" s="23"/>
      <c r="I545" s="23"/>
    </row>
    <row r="546" spans="2:9" s="21" customFormat="1" x14ac:dyDescent="0.3">
      <c r="B546" s="32"/>
      <c r="C546" s="41"/>
      <c r="D546" s="35"/>
      <c r="F546" s="23"/>
      <c r="I546" s="23"/>
    </row>
    <row r="547" spans="2:9" s="21" customFormat="1" x14ac:dyDescent="0.3">
      <c r="B547" s="32"/>
      <c r="C547" s="41"/>
      <c r="D547" s="35"/>
      <c r="F547" s="23"/>
      <c r="I547" s="23"/>
    </row>
    <row r="548" spans="2:9" s="21" customFormat="1" x14ac:dyDescent="0.3">
      <c r="B548" s="32"/>
      <c r="C548" s="41"/>
      <c r="D548" s="35"/>
      <c r="F548" s="23"/>
      <c r="I548" s="23"/>
    </row>
    <row r="549" spans="2:9" s="21" customFormat="1" x14ac:dyDescent="0.3">
      <c r="B549" s="32"/>
      <c r="C549" s="41"/>
      <c r="D549" s="35"/>
      <c r="F549" s="23"/>
      <c r="I549" s="23"/>
    </row>
    <row r="550" spans="2:9" s="21" customFormat="1" x14ac:dyDescent="0.3">
      <c r="B550" s="32"/>
      <c r="C550" s="41"/>
      <c r="D550" s="35"/>
      <c r="F550" s="23"/>
      <c r="I550" s="23"/>
    </row>
    <row r="551" spans="2:9" s="21" customFormat="1" x14ac:dyDescent="0.3">
      <c r="B551" s="32"/>
      <c r="C551" s="41"/>
      <c r="D551" s="35"/>
      <c r="F551" s="23"/>
      <c r="I551" s="23"/>
    </row>
    <row r="552" spans="2:9" s="21" customFormat="1" x14ac:dyDescent="0.3">
      <c r="B552" s="32"/>
      <c r="C552" s="41"/>
      <c r="D552" s="35"/>
      <c r="F552" s="23"/>
      <c r="I552" s="23"/>
    </row>
    <row r="553" spans="2:9" s="21" customFormat="1" x14ac:dyDescent="0.3">
      <c r="B553" s="32"/>
      <c r="C553" s="41"/>
      <c r="D553" s="35"/>
      <c r="F553" s="23"/>
      <c r="I553" s="23"/>
    </row>
    <row r="554" spans="2:9" s="21" customFormat="1" x14ac:dyDescent="0.3">
      <c r="B554" s="32"/>
      <c r="C554" s="41"/>
      <c r="D554" s="35"/>
      <c r="F554" s="23"/>
      <c r="I554" s="23"/>
    </row>
    <row r="555" spans="2:9" s="21" customFormat="1" x14ac:dyDescent="0.3">
      <c r="B555" s="32"/>
      <c r="C555" s="41"/>
      <c r="D555" s="35"/>
      <c r="F555" s="23"/>
      <c r="I555" s="23"/>
    </row>
    <row r="556" spans="2:9" s="21" customFormat="1" x14ac:dyDescent="0.3">
      <c r="B556" s="32"/>
      <c r="C556" s="41"/>
      <c r="D556" s="35"/>
      <c r="F556" s="23"/>
      <c r="I556" s="23"/>
    </row>
    <row r="557" spans="2:9" s="21" customFormat="1" x14ac:dyDescent="0.3">
      <c r="B557" s="32"/>
      <c r="C557" s="41"/>
      <c r="D557" s="35"/>
      <c r="F557" s="23"/>
      <c r="I557" s="23"/>
    </row>
    <row r="558" spans="2:9" s="21" customFormat="1" x14ac:dyDescent="0.3">
      <c r="B558" s="32"/>
      <c r="C558" s="41"/>
      <c r="D558" s="35"/>
      <c r="F558" s="23"/>
      <c r="I558" s="23"/>
    </row>
    <row r="559" spans="2:9" s="21" customFormat="1" x14ac:dyDescent="0.3">
      <c r="B559" s="32"/>
      <c r="C559" s="41"/>
      <c r="D559" s="35"/>
      <c r="F559" s="23"/>
      <c r="I559" s="23"/>
    </row>
    <row r="560" spans="2:9" s="21" customFormat="1" x14ac:dyDescent="0.3">
      <c r="B560" s="32"/>
      <c r="C560" s="41"/>
      <c r="D560" s="35"/>
      <c r="F560" s="23"/>
      <c r="I560" s="23"/>
    </row>
    <row r="561" spans="2:9" s="21" customFormat="1" x14ac:dyDescent="0.3">
      <c r="B561" s="32"/>
      <c r="C561" s="41"/>
      <c r="D561" s="35"/>
      <c r="F561" s="23"/>
      <c r="I561" s="23"/>
    </row>
    <row r="562" spans="2:9" s="21" customFormat="1" x14ac:dyDescent="0.3">
      <c r="B562" s="32"/>
      <c r="C562" s="41"/>
      <c r="D562" s="35"/>
      <c r="F562" s="23"/>
      <c r="I562" s="23"/>
    </row>
    <row r="563" spans="2:9" s="21" customFormat="1" x14ac:dyDescent="0.3">
      <c r="B563" s="32"/>
      <c r="C563" s="41"/>
      <c r="D563" s="35"/>
      <c r="F563" s="23"/>
      <c r="I563" s="23"/>
    </row>
    <row r="564" spans="2:9" s="21" customFormat="1" x14ac:dyDescent="0.3">
      <c r="B564" s="32"/>
      <c r="C564" s="41"/>
      <c r="D564" s="35"/>
      <c r="F564" s="23"/>
      <c r="I564" s="23"/>
    </row>
    <row r="565" spans="2:9" s="21" customFormat="1" x14ac:dyDescent="0.3">
      <c r="B565" s="32"/>
      <c r="C565" s="41"/>
      <c r="D565" s="35"/>
      <c r="F565" s="23"/>
      <c r="I565" s="23"/>
    </row>
    <row r="566" spans="2:9" s="21" customFormat="1" x14ac:dyDescent="0.3">
      <c r="B566" s="32"/>
      <c r="C566" s="41"/>
      <c r="D566" s="35"/>
      <c r="F566" s="23"/>
      <c r="I566" s="23"/>
    </row>
    <row r="567" spans="2:9" s="21" customFormat="1" x14ac:dyDescent="0.3">
      <c r="B567" s="32"/>
      <c r="C567" s="41"/>
      <c r="D567" s="35"/>
      <c r="F567" s="23"/>
      <c r="I567" s="23"/>
    </row>
    <row r="568" spans="2:9" s="21" customFormat="1" x14ac:dyDescent="0.3">
      <c r="B568" s="32"/>
      <c r="C568" s="41"/>
      <c r="D568" s="35"/>
      <c r="F568" s="23"/>
      <c r="I568" s="23"/>
    </row>
    <row r="569" spans="2:9" s="21" customFormat="1" x14ac:dyDescent="0.3">
      <c r="B569" s="32"/>
      <c r="C569" s="41"/>
      <c r="D569" s="35"/>
      <c r="F569" s="23"/>
      <c r="I569" s="23"/>
    </row>
    <row r="570" spans="2:9" s="21" customFormat="1" x14ac:dyDescent="0.3">
      <c r="B570" s="32"/>
      <c r="C570" s="41"/>
      <c r="D570" s="35"/>
      <c r="F570" s="23"/>
      <c r="I570" s="23"/>
    </row>
    <row r="571" spans="2:9" s="21" customFormat="1" x14ac:dyDescent="0.3">
      <c r="B571" s="32"/>
      <c r="C571" s="41"/>
      <c r="D571" s="35"/>
      <c r="F571" s="23"/>
      <c r="I571" s="23"/>
    </row>
    <row r="572" spans="2:9" s="21" customFormat="1" x14ac:dyDescent="0.3">
      <c r="B572" s="32"/>
      <c r="C572" s="41"/>
      <c r="D572" s="35"/>
      <c r="F572" s="23"/>
      <c r="I572" s="23"/>
    </row>
    <row r="573" spans="2:9" s="21" customFormat="1" x14ac:dyDescent="0.3">
      <c r="B573" s="32"/>
      <c r="C573" s="41"/>
      <c r="D573" s="35"/>
      <c r="F573" s="23"/>
      <c r="I573" s="23"/>
    </row>
    <row r="574" spans="2:9" s="21" customFormat="1" x14ac:dyDescent="0.3">
      <c r="B574" s="32"/>
      <c r="C574" s="41"/>
      <c r="D574" s="35"/>
      <c r="F574" s="23"/>
      <c r="I574" s="23"/>
    </row>
    <row r="575" spans="2:9" s="21" customFormat="1" x14ac:dyDescent="0.3">
      <c r="B575" s="32"/>
      <c r="C575" s="41"/>
      <c r="D575" s="35"/>
      <c r="F575" s="23"/>
      <c r="I575" s="23"/>
    </row>
    <row r="576" spans="2:9" s="21" customFormat="1" x14ac:dyDescent="0.3">
      <c r="B576" s="32"/>
      <c r="C576" s="41"/>
      <c r="D576" s="35"/>
      <c r="F576" s="23"/>
      <c r="I576" s="23"/>
    </row>
    <row r="577" spans="2:9" s="21" customFormat="1" x14ac:dyDescent="0.3">
      <c r="B577" s="32"/>
      <c r="C577" s="41"/>
      <c r="D577" s="35"/>
      <c r="F577" s="23"/>
      <c r="I577" s="23"/>
    </row>
    <row r="578" spans="2:9" s="21" customFormat="1" x14ac:dyDescent="0.3">
      <c r="B578" s="32"/>
      <c r="C578" s="41"/>
      <c r="D578" s="35"/>
      <c r="F578" s="23"/>
      <c r="I578" s="23"/>
    </row>
    <row r="579" spans="2:9" s="21" customFormat="1" x14ac:dyDescent="0.3">
      <c r="B579" s="32"/>
      <c r="C579" s="41"/>
      <c r="D579" s="35"/>
      <c r="F579" s="23"/>
      <c r="I579" s="23"/>
    </row>
    <row r="580" spans="2:9" s="21" customFormat="1" x14ac:dyDescent="0.3">
      <c r="B580" s="32"/>
      <c r="C580" s="41"/>
      <c r="D580" s="35"/>
      <c r="F580" s="23"/>
      <c r="I580" s="23"/>
    </row>
    <row r="581" spans="2:9" s="21" customFormat="1" x14ac:dyDescent="0.3">
      <c r="B581" s="32"/>
      <c r="C581" s="41"/>
      <c r="D581" s="35"/>
      <c r="F581" s="23"/>
      <c r="I581" s="23"/>
    </row>
    <row r="582" spans="2:9" s="21" customFormat="1" x14ac:dyDescent="0.3">
      <c r="B582" s="32"/>
      <c r="C582" s="41"/>
      <c r="D582" s="35"/>
      <c r="F582" s="23"/>
      <c r="I582" s="23"/>
    </row>
    <row r="583" spans="2:9" s="21" customFormat="1" x14ac:dyDescent="0.3">
      <c r="B583" s="32"/>
      <c r="C583" s="41"/>
      <c r="D583" s="35"/>
      <c r="F583" s="23"/>
      <c r="I583" s="23"/>
    </row>
    <row r="584" spans="2:9" s="21" customFormat="1" x14ac:dyDescent="0.3">
      <c r="B584" s="32"/>
      <c r="C584" s="41"/>
      <c r="D584" s="35"/>
      <c r="F584" s="23"/>
      <c r="I584" s="23"/>
    </row>
    <row r="585" spans="2:9" s="21" customFormat="1" x14ac:dyDescent="0.3">
      <c r="B585" s="32"/>
      <c r="C585" s="41"/>
      <c r="D585" s="35"/>
      <c r="F585" s="23"/>
      <c r="I585" s="23"/>
    </row>
    <row r="586" spans="2:9" s="21" customFormat="1" x14ac:dyDescent="0.3">
      <c r="B586" s="32"/>
      <c r="C586" s="41"/>
      <c r="D586" s="35"/>
      <c r="F586" s="23"/>
      <c r="I586" s="23"/>
    </row>
    <row r="587" spans="2:9" s="21" customFormat="1" x14ac:dyDescent="0.3">
      <c r="B587" s="32"/>
      <c r="C587" s="41"/>
      <c r="D587" s="35"/>
      <c r="F587" s="23"/>
      <c r="I587" s="23"/>
    </row>
    <row r="588" spans="2:9" s="21" customFormat="1" x14ac:dyDescent="0.3">
      <c r="B588" s="32"/>
      <c r="C588" s="41"/>
      <c r="D588" s="35"/>
      <c r="F588" s="23"/>
      <c r="I588" s="23"/>
    </row>
    <row r="589" spans="2:9" s="21" customFormat="1" x14ac:dyDescent="0.3">
      <c r="B589" s="32"/>
      <c r="C589" s="41"/>
      <c r="D589" s="35"/>
      <c r="F589" s="23"/>
      <c r="I589" s="23"/>
    </row>
    <row r="590" spans="2:9" s="21" customFormat="1" x14ac:dyDescent="0.3">
      <c r="B590" s="32"/>
      <c r="C590" s="41"/>
      <c r="D590" s="35"/>
      <c r="F590" s="23"/>
      <c r="I590" s="23"/>
    </row>
    <row r="591" spans="2:9" s="21" customFormat="1" x14ac:dyDescent="0.3">
      <c r="B591" s="32"/>
      <c r="C591" s="41"/>
      <c r="D591" s="35"/>
      <c r="F591" s="23"/>
      <c r="I591" s="23"/>
    </row>
    <row r="592" spans="2:9" s="21" customFormat="1" x14ac:dyDescent="0.3">
      <c r="B592" s="32"/>
      <c r="C592" s="41"/>
      <c r="D592" s="35"/>
      <c r="F592" s="23"/>
      <c r="I592" s="23"/>
    </row>
    <row r="593" spans="2:9" s="21" customFormat="1" x14ac:dyDescent="0.3">
      <c r="B593" s="32"/>
      <c r="C593" s="41"/>
      <c r="D593" s="35"/>
      <c r="F593" s="23"/>
      <c r="I593" s="23"/>
    </row>
    <row r="594" spans="2:9" s="21" customFormat="1" x14ac:dyDescent="0.3">
      <c r="B594" s="32"/>
      <c r="C594" s="41"/>
      <c r="D594" s="35"/>
      <c r="F594" s="23"/>
      <c r="I594" s="23"/>
    </row>
    <row r="595" spans="2:9" s="21" customFormat="1" x14ac:dyDescent="0.3">
      <c r="B595" s="32"/>
      <c r="C595" s="41"/>
      <c r="D595" s="35"/>
      <c r="F595" s="23"/>
      <c r="I595" s="23"/>
    </row>
    <row r="596" spans="2:9" s="21" customFormat="1" x14ac:dyDescent="0.3">
      <c r="B596" s="32"/>
      <c r="C596" s="41"/>
      <c r="D596" s="35"/>
      <c r="F596" s="23"/>
      <c r="I596" s="23"/>
    </row>
    <row r="597" spans="2:9" s="21" customFormat="1" x14ac:dyDescent="0.3">
      <c r="B597" s="32"/>
      <c r="C597" s="41"/>
      <c r="D597" s="35"/>
      <c r="F597" s="23"/>
      <c r="I597" s="23"/>
    </row>
    <row r="598" spans="2:9" s="21" customFormat="1" x14ac:dyDescent="0.3">
      <c r="B598" s="32"/>
      <c r="C598" s="41"/>
      <c r="D598" s="35"/>
      <c r="F598" s="23"/>
      <c r="I598" s="23"/>
    </row>
    <row r="599" spans="2:9" s="21" customFormat="1" x14ac:dyDescent="0.3">
      <c r="B599" s="32"/>
      <c r="C599" s="41"/>
      <c r="D599" s="35"/>
      <c r="F599" s="23"/>
      <c r="I599" s="23"/>
    </row>
    <row r="600" spans="2:9" s="21" customFormat="1" x14ac:dyDescent="0.3">
      <c r="B600" s="32"/>
      <c r="C600" s="41"/>
      <c r="D600" s="35"/>
      <c r="F600" s="23"/>
      <c r="I600" s="23"/>
    </row>
    <row r="601" spans="2:9" s="21" customFormat="1" x14ac:dyDescent="0.3">
      <c r="B601" s="32"/>
      <c r="C601" s="41"/>
      <c r="D601" s="35"/>
      <c r="F601" s="23"/>
      <c r="I601" s="23"/>
    </row>
    <row r="602" spans="2:9" s="21" customFormat="1" x14ac:dyDescent="0.3">
      <c r="B602" s="32"/>
      <c r="C602" s="41"/>
      <c r="D602" s="35"/>
      <c r="F602" s="23"/>
      <c r="I602" s="23"/>
    </row>
    <row r="603" spans="2:9" s="21" customFormat="1" x14ac:dyDescent="0.3">
      <c r="B603" s="32"/>
      <c r="C603" s="41"/>
      <c r="D603" s="35"/>
      <c r="F603" s="23"/>
      <c r="I603" s="23"/>
    </row>
    <row r="604" spans="2:9" s="21" customFormat="1" x14ac:dyDescent="0.3">
      <c r="B604" s="32"/>
      <c r="C604" s="41"/>
      <c r="D604" s="35"/>
      <c r="F604" s="23"/>
      <c r="I604" s="23"/>
    </row>
    <row r="605" spans="2:9" s="21" customFormat="1" x14ac:dyDescent="0.3">
      <c r="B605" s="32"/>
      <c r="C605" s="41"/>
      <c r="D605" s="35"/>
      <c r="F605" s="23"/>
      <c r="I605" s="23"/>
    </row>
    <row r="606" spans="2:9" s="21" customFormat="1" x14ac:dyDescent="0.3">
      <c r="B606" s="32"/>
      <c r="C606" s="41"/>
      <c r="D606" s="35"/>
      <c r="F606" s="23"/>
      <c r="I606" s="23"/>
    </row>
    <row r="607" spans="2:9" s="21" customFormat="1" x14ac:dyDescent="0.3">
      <c r="B607" s="32"/>
      <c r="C607" s="41"/>
      <c r="D607" s="35"/>
      <c r="F607" s="23"/>
      <c r="I607" s="23"/>
    </row>
    <row r="608" spans="2:9" s="21" customFormat="1" x14ac:dyDescent="0.3">
      <c r="B608" s="32"/>
      <c r="C608" s="41"/>
      <c r="D608" s="35"/>
      <c r="F608" s="23"/>
      <c r="I608" s="23"/>
    </row>
    <row r="609" spans="2:9" s="21" customFormat="1" x14ac:dyDescent="0.3">
      <c r="B609" s="32"/>
      <c r="C609" s="41"/>
      <c r="D609" s="35"/>
      <c r="F609" s="23"/>
      <c r="I609" s="23"/>
    </row>
    <row r="610" spans="2:9" s="21" customFormat="1" x14ac:dyDescent="0.3">
      <c r="B610" s="32"/>
      <c r="C610" s="41"/>
      <c r="D610" s="35"/>
      <c r="F610" s="23"/>
      <c r="I610" s="23"/>
    </row>
    <row r="611" spans="2:9" s="21" customFormat="1" x14ac:dyDescent="0.3">
      <c r="B611" s="32"/>
      <c r="C611" s="41"/>
      <c r="D611" s="35"/>
      <c r="F611" s="23"/>
      <c r="I611" s="23"/>
    </row>
    <row r="612" spans="2:9" s="21" customFormat="1" x14ac:dyDescent="0.3">
      <c r="B612" s="32"/>
      <c r="C612" s="41"/>
      <c r="D612" s="35"/>
      <c r="F612" s="23"/>
      <c r="I612" s="23"/>
    </row>
    <row r="613" spans="2:9" s="21" customFormat="1" x14ac:dyDescent="0.3">
      <c r="B613" s="32"/>
      <c r="C613" s="41"/>
      <c r="D613" s="35"/>
      <c r="F613" s="23"/>
      <c r="I613" s="23"/>
    </row>
    <row r="614" spans="2:9" s="21" customFormat="1" x14ac:dyDescent="0.3">
      <c r="B614" s="32"/>
      <c r="C614" s="41"/>
      <c r="D614" s="35"/>
      <c r="F614" s="23"/>
      <c r="I614" s="23"/>
    </row>
    <row r="615" spans="2:9" s="21" customFormat="1" x14ac:dyDescent="0.3">
      <c r="B615" s="32"/>
      <c r="C615" s="41"/>
      <c r="D615" s="35"/>
      <c r="F615" s="23"/>
      <c r="I615" s="23"/>
    </row>
    <row r="616" spans="2:9" s="21" customFormat="1" x14ac:dyDescent="0.3">
      <c r="B616" s="32"/>
      <c r="C616" s="41"/>
      <c r="D616" s="35"/>
      <c r="F616" s="23"/>
      <c r="I616" s="23"/>
    </row>
    <row r="617" spans="2:9" s="21" customFormat="1" x14ac:dyDescent="0.3">
      <c r="B617" s="32"/>
      <c r="C617" s="41"/>
      <c r="D617" s="35"/>
      <c r="F617" s="23"/>
      <c r="I617" s="23"/>
    </row>
    <row r="618" spans="2:9" s="21" customFormat="1" x14ac:dyDescent="0.3">
      <c r="B618" s="32"/>
      <c r="C618" s="41"/>
      <c r="D618" s="35"/>
      <c r="F618" s="23"/>
      <c r="I618" s="23"/>
    </row>
    <row r="619" spans="2:9" s="21" customFormat="1" x14ac:dyDescent="0.3">
      <c r="B619" s="32"/>
      <c r="C619" s="41"/>
      <c r="D619" s="35"/>
      <c r="F619" s="23"/>
      <c r="I619" s="23"/>
    </row>
    <row r="620" spans="2:9" s="21" customFormat="1" x14ac:dyDescent="0.3">
      <c r="B620" s="32"/>
      <c r="C620" s="41"/>
      <c r="D620" s="35"/>
      <c r="F620" s="23"/>
      <c r="I620" s="23"/>
    </row>
    <row r="621" spans="2:9" s="21" customFormat="1" x14ac:dyDescent="0.3">
      <c r="B621" s="32"/>
      <c r="C621" s="41"/>
      <c r="D621" s="35"/>
      <c r="F621" s="23"/>
      <c r="I621" s="23"/>
    </row>
    <row r="622" spans="2:9" s="21" customFormat="1" x14ac:dyDescent="0.3">
      <c r="B622" s="32"/>
      <c r="C622" s="41"/>
      <c r="D622" s="35"/>
      <c r="F622" s="23"/>
      <c r="I622" s="23"/>
    </row>
    <row r="623" spans="2:9" s="21" customFormat="1" x14ac:dyDescent="0.3">
      <c r="B623" s="32"/>
      <c r="C623" s="41"/>
      <c r="D623" s="35"/>
      <c r="F623" s="23"/>
      <c r="I623" s="23"/>
    </row>
    <row r="624" spans="2:9" s="21" customFormat="1" x14ac:dyDescent="0.3">
      <c r="B624" s="32"/>
      <c r="C624" s="41"/>
      <c r="D624" s="35"/>
      <c r="F624" s="23"/>
      <c r="I624" s="23"/>
    </row>
    <row r="625" spans="2:9" s="21" customFormat="1" x14ac:dyDescent="0.3">
      <c r="B625" s="32"/>
      <c r="C625" s="41"/>
      <c r="D625" s="35"/>
      <c r="F625" s="23"/>
      <c r="I625" s="23"/>
    </row>
    <row r="626" spans="2:9" s="21" customFormat="1" x14ac:dyDescent="0.3">
      <c r="B626" s="32"/>
      <c r="C626" s="41"/>
      <c r="D626" s="35"/>
      <c r="F626" s="23"/>
      <c r="I626" s="23"/>
    </row>
    <row r="627" spans="2:9" s="21" customFormat="1" x14ac:dyDescent="0.3">
      <c r="B627" s="32"/>
      <c r="C627" s="41"/>
      <c r="D627" s="35"/>
      <c r="F627" s="23"/>
      <c r="I627" s="23"/>
    </row>
    <row r="628" spans="2:9" s="21" customFormat="1" x14ac:dyDescent="0.3">
      <c r="B628" s="32"/>
      <c r="C628" s="41"/>
      <c r="D628" s="35"/>
      <c r="F628" s="23"/>
      <c r="I628" s="23"/>
    </row>
    <row r="629" spans="2:9" s="21" customFormat="1" x14ac:dyDescent="0.3">
      <c r="B629" s="32"/>
      <c r="C629" s="41"/>
      <c r="D629" s="35"/>
      <c r="F629" s="23"/>
      <c r="I629" s="23"/>
    </row>
    <row r="630" spans="2:9" s="21" customFormat="1" x14ac:dyDescent="0.3">
      <c r="B630" s="32"/>
      <c r="C630" s="41"/>
      <c r="D630" s="35"/>
      <c r="F630" s="23"/>
      <c r="I630" s="23"/>
    </row>
    <row r="631" spans="2:9" s="21" customFormat="1" x14ac:dyDescent="0.3">
      <c r="B631" s="32"/>
      <c r="C631" s="41"/>
      <c r="D631" s="35"/>
      <c r="F631" s="23"/>
      <c r="I631" s="23"/>
    </row>
    <row r="632" spans="2:9" s="21" customFormat="1" x14ac:dyDescent="0.3">
      <c r="B632" s="32"/>
      <c r="C632" s="41"/>
      <c r="D632" s="35"/>
      <c r="F632" s="23"/>
      <c r="I632" s="23"/>
    </row>
    <row r="633" spans="2:9" s="21" customFormat="1" x14ac:dyDescent="0.3">
      <c r="B633" s="32"/>
      <c r="C633" s="41"/>
      <c r="D633" s="35"/>
      <c r="F633" s="23"/>
      <c r="I633" s="23"/>
    </row>
    <row r="634" spans="2:9" s="21" customFormat="1" x14ac:dyDescent="0.3">
      <c r="B634" s="32"/>
      <c r="C634" s="41"/>
      <c r="D634" s="35"/>
      <c r="F634" s="23"/>
      <c r="I634" s="23"/>
    </row>
    <row r="635" spans="2:9" s="21" customFormat="1" x14ac:dyDescent="0.3">
      <c r="B635" s="32"/>
      <c r="C635" s="41"/>
      <c r="D635" s="35"/>
      <c r="F635" s="23"/>
      <c r="I635" s="23"/>
    </row>
    <row r="636" spans="2:9" s="21" customFormat="1" x14ac:dyDescent="0.3">
      <c r="B636" s="32"/>
      <c r="C636" s="41"/>
      <c r="D636" s="35"/>
      <c r="F636" s="23"/>
      <c r="I636" s="23"/>
    </row>
    <row r="637" spans="2:9" s="21" customFormat="1" x14ac:dyDescent="0.3">
      <c r="B637" s="32"/>
      <c r="C637" s="41"/>
      <c r="D637" s="35"/>
      <c r="F637" s="23"/>
      <c r="I637" s="23"/>
    </row>
    <row r="638" spans="2:9" s="21" customFormat="1" x14ac:dyDescent="0.3">
      <c r="B638" s="32"/>
      <c r="C638" s="41"/>
      <c r="D638" s="35"/>
      <c r="F638" s="23"/>
      <c r="I638" s="23"/>
    </row>
    <row r="639" spans="2:9" s="21" customFormat="1" x14ac:dyDescent="0.3">
      <c r="B639" s="32"/>
      <c r="C639" s="41"/>
      <c r="D639" s="35"/>
      <c r="F639" s="23"/>
      <c r="I639" s="23"/>
    </row>
    <row r="640" spans="2:9" s="21" customFormat="1" x14ac:dyDescent="0.3">
      <c r="B640" s="32"/>
      <c r="C640" s="41"/>
      <c r="D640" s="35"/>
      <c r="F640" s="23"/>
      <c r="I640" s="23"/>
    </row>
    <row r="641" spans="2:9" s="21" customFormat="1" x14ac:dyDescent="0.3">
      <c r="B641" s="32"/>
      <c r="C641" s="41"/>
      <c r="D641" s="35"/>
      <c r="F641" s="23"/>
      <c r="I641" s="23"/>
    </row>
    <row r="642" spans="2:9" s="21" customFormat="1" x14ac:dyDescent="0.3">
      <c r="B642" s="32"/>
      <c r="C642" s="41"/>
      <c r="D642" s="35"/>
      <c r="F642" s="23"/>
      <c r="I642" s="23"/>
    </row>
    <row r="643" spans="2:9" s="21" customFormat="1" x14ac:dyDescent="0.3">
      <c r="B643" s="32"/>
      <c r="C643" s="41"/>
      <c r="D643" s="35"/>
      <c r="F643" s="23"/>
      <c r="I643" s="23"/>
    </row>
    <row r="644" spans="2:9" s="21" customFormat="1" x14ac:dyDescent="0.3">
      <c r="B644" s="32"/>
      <c r="C644" s="41"/>
      <c r="D644" s="35"/>
      <c r="F644" s="23"/>
      <c r="I644" s="23"/>
    </row>
    <row r="645" spans="2:9" s="21" customFormat="1" x14ac:dyDescent="0.3">
      <c r="B645" s="32"/>
      <c r="C645" s="41"/>
      <c r="D645" s="35"/>
      <c r="F645" s="23"/>
      <c r="I645" s="23"/>
    </row>
    <row r="646" spans="2:9" s="21" customFormat="1" x14ac:dyDescent="0.3">
      <c r="B646" s="32"/>
      <c r="C646" s="41"/>
      <c r="D646" s="35"/>
      <c r="F646" s="23"/>
      <c r="I646" s="23"/>
    </row>
    <row r="647" spans="2:9" s="21" customFormat="1" x14ac:dyDescent="0.3">
      <c r="B647" s="32"/>
      <c r="C647" s="41"/>
      <c r="D647" s="35"/>
      <c r="F647" s="23"/>
      <c r="I647" s="23"/>
    </row>
    <row r="648" spans="2:9" s="21" customFormat="1" x14ac:dyDescent="0.3">
      <c r="B648" s="32"/>
      <c r="C648" s="41"/>
      <c r="D648" s="35"/>
      <c r="F648" s="23"/>
      <c r="I648" s="23"/>
    </row>
    <row r="649" spans="2:9" s="21" customFormat="1" x14ac:dyDescent="0.3">
      <c r="B649" s="32"/>
      <c r="C649" s="41"/>
      <c r="D649" s="35"/>
      <c r="F649" s="23"/>
      <c r="I649" s="23"/>
    </row>
    <row r="650" spans="2:9" s="21" customFormat="1" x14ac:dyDescent="0.3">
      <c r="B650" s="32"/>
      <c r="C650" s="41"/>
      <c r="D650" s="35"/>
      <c r="F650" s="23"/>
      <c r="I650" s="23"/>
    </row>
    <row r="651" spans="2:9" s="21" customFormat="1" x14ac:dyDescent="0.3">
      <c r="B651" s="32"/>
      <c r="C651" s="41"/>
      <c r="D651" s="35"/>
      <c r="F651" s="23"/>
      <c r="I651" s="23"/>
    </row>
    <row r="652" spans="2:9" s="21" customFormat="1" x14ac:dyDescent="0.3">
      <c r="B652" s="32"/>
      <c r="C652" s="41"/>
      <c r="D652" s="35"/>
      <c r="F652" s="23"/>
      <c r="I652" s="23"/>
    </row>
    <row r="653" spans="2:9" s="21" customFormat="1" x14ac:dyDescent="0.3">
      <c r="B653" s="32"/>
      <c r="C653" s="41"/>
      <c r="D653" s="35"/>
      <c r="F653" s="23"/>
      <c r="I653" s="23"/>
    </row>
    <row r="654" spans="2:9" s="21" customFormat="1" x14ac:dyDescent="0.3">
      <c r="B654" s="32"/>
      <c r="C654" s="41"/>
      <c r="D654" s="35"/>
      <c r="F654" s="23"/>
      <c r="I654" s="23"/>
    </row>
    <row r="655" spans="2:9" s="21" customFormat="1" x14ac:dyDescent="0.3">
      <c r="B655" s="32"/>
      <c r="C655" s="41"/>
      <c r="D655" s="35"/>
      <c r="F655" s="23"/>
      <c r="I655" s="23"/>
    </row>
    <row r="656" spans="2:9" s="21" customFormat="1" x14ac:dyDescent="0.3">
      <c r="B656" s="32"/>
      <c r="C656" s="41"/>
      <c r="D656" s="35"/>
      <c r="F656" s="23"/>
      <c r="I656" s="23"/>
    </row>
    <row r="657" spans="2:9" s="21" customFormat="1" x14ac:dyDescent="0.3">
      <c r="B657" s="32"/>
      <c r="C657" s="41"/>
      <c r="D657" s="35"/>
      <c r="F657" s="23"/>
      <c r="I657" s="23"/>
    </row>
    <row r="658" spans="2:9" s="21" customFormat="1" x14ac:dyDescent="0.3">
      <c r="B658" s="32"/>
      <c r="C658" s="41"/>
      <c r="D658" s="35"/>
      <c r="F658" s="23"/>
      <c r="I658" s="23"/>
    </row>
    <row r="659" spans="2:9" s="21" customFormat="1" x14ac:dyDescent="0.3">
      <c r="B659" s="32"/>
      <c r="C659" s="41"/>
      <c r="D659" s="35"/>
      <c r="F659" s="23"/>
      <c r="I659" s="23"/>
    </row>
    <row r="660" spans="2:9" s="21" customFormat="1" x14ac:dyDescent="0.3">
      <c r="B660" s="32"/>
      <c r="C660" s="41"/>
      <c r="D660" s="35"/>
      <c r="F660" s="23"/>
      <c r="I660" s="23"/>
    </row>
    <row r="661" spans="2:9" s="21" customFormat="1" x14ac:dyDescent="0.3">
      <c r="B661" s="32"/>
      <c r="C661" s="41"/>
      <c r="D661" s="35"/>
      <c r="F661" s="23"/>
      <c r="I661" s="23"/>
    </row>
    <row r="662" spans="2:9" s="21" customFormat="1" x14ac:dyDescent="0.3">
      <c r="B662" s="32"/>
      <c r="C662" s="41"/>
      <c r="D662" s="35"/>
      <c r="F662" s="23"/>
      <c r="I662" s="23"/>
    </row>
    <row r="663" spans="2:9" s="21" customFormat="1" x14ac:dyDescent="0.3">
      <c r="B663" s="32"/>
      <c r="C663" s="41"/>
      <c r="D663" s="35"/>
      <c r="F663" s="23"/>
      <c r="I663" s="23"/>
    </row>
    <row r="664" spans="2:9" s="21" customFormat="1" x14ac:dyDescent="0.3">
      <c r="B664" s="32"/>
      <c r="C664" s="41"/>
      <c r="D664" s="35"/>
      <c r="F664" s="23"/>
      <c r="I664" s="23"/>
    </row>
    <row r="665" spans="2:9" s="21" customFormat="1" x14ac:dyDescent="0.3">
      <c r="B665" s="32"/>
      <c r="C665" s="41"/>
      <c r="D665" s="35"/>
      <c r="F665" s="23"/>
      <c r="I665" s="23"/>
    </row>
    <row r="666" spans="2:9" s="21" customFormat="1" x14ac:dyDescent="0.3">
      <c r="B666" s="32"/>
      <c r="C666" s="41"/>
      <c r="D666" s="35"/>
      <c r="F666" s="23"/>
      <c r="I666" s="23"/>
    </row>
    <row r="667" spans="2:9" s="21" customFormat="1" x14ac:dyDescent="0.3">
      <c r="B667" s="32"/>
      <c r="C667" s="41"/>
      <c r="D667" s="35"/>
      <c r="F667" s="23"/>
      <c r="I667" s="23"/>
    </row>
    <row r="668" spans="2:9" s="21" customFormat="1" x14ac:dyDescent="0.3">
      <c r="B668" s="32"/>
      <c r="C668" s="41"/>
      <c r="D668" s="35"/>
      <c r="F668" s="23"/>
      <c r="I668" s="23"/>
    </row>
    <row r="669" spans="2:9" s="21" customFormat="1" x14ac:dyDescent="0.3">
      <c r="B669" s="32"/>
      <c r="C669" s="41"/>
      <c r="D669" s="35"/>
      <c r="F669" s="23"/>
      <c r="I669" s="23"/>
    </row>
    <row r="670" spans="2:9" s="21" customFormat="1" x14ac:dyDescent="0.3">
      <c r="B670" s="32"/>
      <c r="C670" s="41"/>
      <c r="D670" s="35"/>
      <c r="F670" s="23"/>
      <c r="I670" s="23"/>
    </row>
    <row r="671" spans="2:9" s="21" customFormat="1" x14ac:dyDescent="0.3">
      <c r="B671" s="32"/>
      <c r="C671" s="41"/>
      <c r="D671" s="35"/>
      <c r="F671" s="23"/>
      <c r="I671" s="23"/>
    </row>
    <row r="672" spans="2:9" s="21" customFormat="1" x14ac:dyDescent="0.3">
      <c r="B672" s="32"/>
      <c r="C672" s="41"/>
      <c r="D672" s="35"/>
      <c r="F672" s="23"/>
      <c r="I672" s="23"/>
    </row>
    <row r="673" spans="2:9" s="21" customFormat="1" x14ac:dyDescent="0.3">
      <c r="B673" s="32"/>
      <c r="C673" s="41"/>
      <c r="D673" s="35"/>
      <c r="F673" s="23"/>
      <c r="I673" s="23"/>
    </row>
    <row r="674" spans="2:9" s="21" customFormat="1" x14ac:dyDescent="0.3">
      <c r="B674" s="32"/>
      <c r="C674" s="41"/>
      <c r="D674" s="35"/>
      <c r="F674" s="23"/>
      <c r="I674" s="23"/>
    </row>
    <row r="675" spans="2:9" s="21" customFormat="1" x14ac:dyDescent="0.3">
      <c r="B675" s="32"/>
      <c r="C675" s="41"/>
      <c r="D675" s="35"/>
      <c r="F675" s="23"/>
      <c r="I675" s="23"/>
    </row>
    <row r="676" spans="2:9" s="21" customFormat="1" x14ac:dyDescent="0.3">
      <c r="B676" s="32"/>
      <c r="C676" s="41"/>
      <c r="D676" s="35"/>
      <c r="F676" s="23"/>
      <c r="I676" s="23"/>
    </row>
    <row r="677" spans="2:9" s="21" customFormat="1" x14ac:dyDescent="0.3">
      <c r="B677" s="32"/>
      <c r="C677" s="41"/>
      <c r="D677" s="35"/>
      <c r="F677" s="23"/>
      <c r="I677" s="23"/>
    </row>
    <row r="678" spans="2:9" s="21" customFormat="1" x14ac:dyDescent="0.3">
      <c r="B678" s="32"/>
      <c r="C678" s="41"/>
      <c r="D678" s="35"/>
      <c r="F678" s="23"/>
      <c r="I678" s="23"/>
    </row>
    <row r="679" spans="2:9" s="21" customFormat="1" x14ac:dyDescent="0.3">
      <c r="B679" s="32"/>
      <c r="C679" s="41"/>
      <c r="D679" s="35"/>
      <c r="F679" s="23"/>
      <c r="I679" s="23"/>
    </row>
    <row r="680" spans="2:9" s="21" customFormat="1" x14ac:dyDescent="0.3">
      <c r="B680" s="32"/>
      <c r="C680" s="41"/>
      <c r="D680" s="35"/>
      <c r="F680" s="23"/>
      <c r="I680" s="23"/>
    </row>
    <row r="681" spans="2:9" s="21" customFormat="1" x14ac:dyDescent="0.3">
      <c r="B681" s="32"/>
      <c r="C681" s="41"/>
      <c r="D681" s="35"/>
      <c r="F681" s="23"/>
      <c r="I681" s="23"/>
    </row>
    <row r="682" spans="2:9" s="21" customFormat="1" x14ac:dyDescent="0.3">
      <c r="B682" s="32"/>
      <c r="C682" s="41"/>
      <c r="D682" s="35"/>
      <c r="F682" s="23"/>
      <c r="I682" s="23"/>
    </row>
    <row r="683" spans="2:9" s="21" customFormat="1" x14ac:dyDescent="0.3">
      <c r="B683" s="32"/>
      <c r="C683" s="41"/>
      <c r="D683" s="35"/>
      <c r="F683" s="23"/>
      <c r="I683" s="23"/>
    </row>
    <row r="684" spans="2:9" s="21" customFormat="1" x14ac:dyDescent="0.3">
      <c r="B684" s="32"/>
      <c r="C684" s="41"/>
      <c r="D684" s="35"/>
      <c r="F684" s="23"/>
      <c r="I684" s="23"/>
    </row>
    <row r="685" spans="2:9" s="21" customFormat="1" x14ac:dyDescent="0.3">
      <c r="B685" s="32"/>
      <c r="C685" s="41"/>
      <c r="D685" s="35"/>
      <c r="F685" s="23"/>
      <c r="I685" s="23"/>
    </row>
    <row r="686" spans="2:9" s="21" customFormat="1" x14ac:dyDescent="0.3">
      <c r="B686" s="32"/>
      <c r="C686" s="41"/>
      <c r="D686" s="35"/>
      <c r="F686" s="23"/>
      <c r="I686" s="23"/>
    </row>
    <row r="687" spans="2:9" s="21" customFormat="1" x14ac:dyDescent="0.3">
      <c r="B687" s="32"/>
      <c r="C687" s="41"/>
      <c r="D687" s="35"/>
      <c r="F687" s="23"/>
      <c r="I687" s="23"/>
    </row>
    <row r="688" spans="2:9" s="21" customFormat="1" x14ac:dyDescent="0.3">
      <c r="B688" s="32"/>
      <c r="C688" s="41"/>
      <c r="D688" s="35"/>
      <c r="F688" s="23"/>
      <c r="I688" s="23"/>
    </row>
    <row r="689" spans="2:9" s="21" customFormat="1" x14ac:dyDescent="0.3">
      <c r="B689" s="32"/>
      <c r="C689" s="41"/>
      <c r="D689" s="35"/>
      <c r="F689" s="23"/>
      <c r="I689" s="23"/>
    </row>
    <row r="690" spans="2:9" s="21" customFormat="1" x14ac:dyDescent="0.3">
      <c r="B690" s="32"/>
      <c r="C690" s="41"/>
      <c r="D690" s="35"/>
      <c r="F690" s="23"/>
      <c r="I690" s="23"/>
    </row>
    <row r="691" spans="2:9" s="21" customFormat="1" x14ac:dyDescent="0.3">
      <c r="B691" s="32"/>
      <c r="C691" s="41"/>
      <c r="D691" s="35"/>
      <c r="F691" s="23"/>
      <c r="I691" s="23"/>
    </row>
    <row r="692" spans="2:9" s="21" customFormat="1" x14ac:dyDescent="0.3">
      <c r="B692" s="32"/>
      <c r="C692" s="41"/>
      <c r="D692" s="35"/>
      <c r="F692" s="23"/>
      <c r="I692" s="23"/>
    </row>
    <row r="693" spans="2:9" s="21" customFormat="1" x14ac:dyDescent="0.3">
      <c r="B693" s="32"/>
      <c r="C693" s="41"/>
      <c r="D693" s="35"/>
      <c r="F693" s="23"/>
      <c r="I693" s="23"/>
    </row>
    <row r="694" spans="2:9" s="21" customFormat="1" x14ac:dyDescent="0.3">
      <c r="B694" s="32"/>
      <c r="C694" s="41"/>
      <c r="D694" s="35"/>
      <c r="F694" s="23"/>
      <c r="I694" s="23"/>
    </row>
    <row r="695" spans="2:9" s="21" customFormat="1" x14ac:dyDescent="0.3">
      <c r="B695" s="32"/>
      <c r="C695" s="41"/>
      <c r="D695" s="35"/>
      <c r="F695" s="23"/>
      <c r="I695" s="23"/>
    </row>
    <row r="696" spans="2:9" s="21" customFormat="1" x14ac:dyDescent="0.3">
      <c r="B696" s="32"/>
      <c r="C696" s="41"/>
      <c r="D696" s="35"/>
      <c r="F696" s="23"/>
      <c r="I696" s="23"/>
    </row>
    <row r="697" spans="2:9" s="21" customFormat="1" x14ac:dyDescent="0.3">
      <c r="B697" s="32"/>
      <c r="C697" s="41"/>
      <c r="D697" s="35"/>
      <c r="F697" s="23"/>
      <c r="I697" s="23"/>
    </row>
    <row r="698" spans="2:9" s="21" customFormat="1" x14ac:dyDescent="0.3">
      <c r="B698" s="32"/>
      <c r="C698" s="41"/>
      <c r="D698" s="35"/>
      <c r="F698" s="23"/>
      <c r="I698" s="23"/>
    </row>
    <row r="699" spans="2:9" s="21" customFormat="1" x14ac:dyDescent="0.3">
      <c r="B699" s="32"/>
      <c r="C699" s="41"/>
      <c r="D699" s="35"/>
      <c r="F699" s="23"/>
      <c r="I699" s="23"/>
    </row>
    <row r="700" spans="2:9" s="21" customFormat="1" x14ac:dyDescent="0.3">
      <c r="B700" s="32"/>
      <c r="C700" s="41"/>
      <c r="D700" s="35"/>
      <c r="F700" s="23"/>
      <c r="I700" s="23"/>
    </row>
    <row r="701" spans="2:9" s="21" customFormat="1" x14ac:dyDescent="0.3">
      <c r="B701" s="32"/>
      <c r="C701" s="41"/>
      <c r="D701" s="35"/>
      <c r="F701" s="23"/>
      <c r="I701" s="23"/>
    </row>
    <row r="702" spans="2:9" s="21" customFormat="1" x14ac:dyDescent="0.3">
      <c r="B702" s="32"/>
      <c r="C702" s="41"/>
      <c r="D702" s="35"/>
      <c r="F702" s="23"/>
      <c r="I702" s="23"/>
    </row>
    <row r="703" spans="2:9" s="21" customFormat="1" x14ac:dyDescent="0.3">
      <c r="B703" s="32"/>
      <c r="C703" s="41"/>
      <c r="D703" s="35"/>
      <c r="F703" s="23"/>
      <c r="I703" s="23"/>
    </row>
    <row r="704" spans="2:9" s="21" customFormat="1" x14ac:dyDescent="0.3">
      <c r="B704" s="32"/>
      <c r="C704" s="41"/>
      <c r="D704" s="35"/>
      <c r="F704" s="23"/>
      <c r="I704" s="23"/>
    </row>
    <row r="705" spans="2:9" s="21" customFormat="1" x14ac:dyDescent="0.3">
      <c r="B705" s="32"/>
      <c r="C705" s="41"/>
      <c r="D705" s="35"/>
      <c r="F705" s="23"/>
      <c r="I705" s="23"/>
    </row>
    <row r="706" spans="2:9" s="21" customFormat="1" x14ac:dyDescent="0.3">
      <c r="B706" s="32"/>
      <c r="C706" s="41"/>
      <c r="D706" s="35"/>
      <c r="F706" s="23"/>
      <c r="I706" s="23"/>
    </row>
    <row r="707" spans="2:9" s="21" customFormat="1" x14ac:dyDescent="0.3">
      <c r="B707" s="32"/>
      <c r="C707" s="41"/>
      <c r="D707" s="35"/>
      <c r="F707" s="23"/>
      <c r="I707" s="23"/>
    </row>
    <row r="708" spans="2:9" s="21" customFormat="1" x14ac:dyDescent="0.3">
      <c r="B708" s="32"/>
      <c r="C708" s="41"/>
      <c r="D708" s="35"/>
      <c r="F708" s="23"/>
      <c r="I708" s="23"/>
    </row>
    <row r="709" spans="2:9" s="21" customFormat="1" x14ac:dyDescent="0.3">
      <c r="B709" s="32"/>
      <c r="C709" s="41"/>
      <c r="D709" s="35"/>
      <c r="F709" s="23"/>
      <c r="I709" s="23"/>
    </row>
    <row r="710" spans="2:9" s="21" customFormat="1" x14ac:dyDescent="0.3">
      <c r="B710" s="32"/>
      <c r="C710" s="41"/>
      <c r="D710" s="35"/>
      <c r="F710" s="23"/>
      <c r="I710" s="23"/>
    </row>
    <row r="711" spans="2:9" s="21" customFormat="1" x14ac:dyDescent="0.3">
      <c r="B711" s="32"/>
      <c r="C711" s="41"/>
      <c r="D711" s="35"/>
      <c r="F711" s="23"/>
      <c r="I711" s="23"/>
    </row>
    <row r="712" spans="2:9" s="21" customFormat="1" x14ac:dyDescent="0.3">
      <c r="B712" s="32"/>
      <c r="C712" s="41"/>
      <c r="D712" s="35"/>
      <c r="F712" s="23"/>
      <c r="I712" s="23"/>
    </row>
    <row r="713" spans="2:9" s="21" customFormat="1" x14ac:dyDescent="0.3">
      <c r="B713" s="32"/>
      <c r="C713" s="41"/>
      <c r="D713" s="35"/>
      <c r="F713" s="23"/>
      <c r="I713" s="23"/>
    </row>
    <row r="714" spans="2:9" s="21" customFormat="1" x14ac:dyDescent="0.3">
      <c r="B714" s="32"/>
      <c r="C714" s="41"/>
      <c r="D714" s="35"/>
      <c r="F714" s="23"/>
      <c r="I714" s="23"/>
    </row>
    <row r="715" spans="2:9" s="21" customFormat="1" x14ac:dyDescent="0.3">
      <c r="B715" s="32"/>
      <c r="C715" s="41"/>
      <c r="D715" s="35"/>
      <c r="F715" s="23"/>
      <c r="I715" s="23"/>
    </row>
    <row r="716" spans="2:9" s="21" customFormat="1" x14ac:dyDescent="0.3">
      <c r="B716" s="32"/>
      <c r="C716" s="41"/>
      <c r="D716" s="35"/>
      <c r="F716" s="23"/>
      <c r="I716" s="23"/>
    </row>
    <row r="717" spans="2:9" s="21" customFormat="1" x14ac:dyDescent="0.3">
      <c r="B717" s="32"/>
      <c r="C717" s="41"/>
      <c r="D717" s="35"/>
      <c r="F717" s="23"/>
      <c r="I717" s="23"/>
    </row>
    <row r="718" spans="2:9" s="21" customFormat="1" x14ac:dyDescent="0.3">
      <c r="B718" s="32"/>
      <c r="C718" s="41"/>
      <c r="D718" s="35"/>
      <c r="F718" s="23"/>
      <c r="I718" s="23"/>
    </row>
    <row r="719" spans="2:9" s="21" customFormat="1" x14ac:dyDescent="0.3">
      <c r="B719" s="32"/>
      <c r="C719" s="41"/>
      <c r="D719" s="35"/>
      <c r="F719" s="23"/>
      <c r="I719" s="23"/>
    </row>
    <row r="720" spans="2:9" s="21" customFormat="1" x14ac:dyDescent="0.3">
      <c r="B720" s="32"/>
      <c r="C720" s="41"/>
      <c r="D720" s="35"/>
      <c r="F720" s="23"/>
      <c r="I720" s="23"/>
    </row>
    <row r="721" spans="2:9" s="21" customFormat="1" x14ac:dyDescent="0.3">
      <c r="B721" s="32"/>
      <c r="C721" s="41"/>
      <c r="D721" s="35"/>
      <c r="F721" s="23"/>
      <c r="I721" s="23"/>
    </row>
    <row r="722" spans="2:9" s="21" customFormat="1" x14ac:dyDescent="0.3">
      <c r="B722" s="32"/>
      <c r="C722" s="41"/>
      <c r="D722" s="35"/>
      <c r="F722" s="23"/>
      <c r="I722" s="23"/>
    </row>
    <row r="723" spans="2:9" s="21" customFormat="1" x14ac:dyDescent="0.3">
      <c r="B723" s="32"/>
      <c r="C723" s="41"/>
      <c r="D723" s="35"/>
      <c r="F723" s="23"/>
      <c r="I723" s="23"/>
    </row>
    <row r="724" spans="2:9" s="21" customFormat="1" x14ac:dyDescent="0.3">
      <c r="B724" s="32"/>
      <c r="C724" s="41"/>
      <c r="D724" s="35"/>
      <c r="F724" s="23"/>
      <c r="I724" s="23"/>
    </row>
    <row r="725" spans="2:9" s="21" customFormat="1" x14ac:dyDescent="0.3">
      <c r="B725" s="32"/>
      <c r="C725" s="41"/>
      <c r="D725" s="35"/>
      <c r="F725" s="23"/>
      <c r="I725" s="23"/>
    </row>
    <row r="726" spans="2:9" s="21" customFormat="1" x14ac:dyDescent="0.3">
      <c r="B726" s="32"/>
      <c r="C726" s="41"/>
      <c r="D726" s="35"/>
      <c r="F726" s="23"/>
      <c r="I726" s="23"/>
    </row>
    <row r="727" spans="2:9" s="21" customFormat="1" x14ac:dyDescent="0.3">
      <c r="B727" s="32"/>
      <c r="C727" s="41"/>
      <c r="D727" s="35"/>
      <c r="F727" s="23"/>
      <c r="I727" s="23"/>
    </row>
    <row r="728" spans="2:9" s="21" customFormat="1" x14ac:dyDescent="0.3">
      <c r="B728" s="32"/>
      <c r="C728" s="41"/>
      <c r="D728" s="35"/>
      <c r="F728" s="23"/>
      <c r="I728" s="23"/>
    </row>
    <row r="729" spans="2:9" s="21" customFormat="1" x14ac:dyDescent="0.3">
      <c r="B729" s="32"/>
      <c r="C729" s="41"/>
      <c r="D729" s="35"/>
      <c r="F729" s="23"/>
      <c r="I729" s="23"/>
    </row>
    <row r="730" spans="2:9" s="21" customFormat="1" x14ac:dyDescent="0.3">
      <c r="B730" s="32"/>
      <c r="C730" s="41"/>
      <c r="D730" s="35"/>
      <c r="F730" s="23"/>
      <c r="I730" s="23"/>
    </row>
    <row r="731" spans="2:9" s="21" customFormat="1" x14ac:dyDescent="0.3">
      <c r="B731" s="32"/>
      <c r="C731" s="41"/>
      <c r="D731" s="35"/>
      <c r="F731" s="23"/>
      <c r="I731" s="23"/>
    </row>
    <row r="732" spans="2:9" s="21" customFormat="1" x14ac:dyDescent="0.3">
      <c r="B732" s="32"/>
      <c r="C732" s="41"/>
      <c r="D732" s="35"/>
      <c r="F732" s="23"/>
      <c r="I732" s="23"/>
    </row>
    <row r="733" spans="2:9" s="21" customFormat="1" x14ac:dyDescent="0.3">
      <c r="B733" s="32"/>
      <c r="C733" s="41"/>
      <c r="D733" s="35"/>
      <c r="F733" s="23"/>
      <c r="I733" s="23"/>
    </row>
    <row r="734" spans="2:9" s="21" customFormat="1" x14ac:dyDescent="0.3">
      <c r="B734" s="32"/>
      <c r="C734" s="41"/>
      <c r="D734" s="35"/>
      <c r="F734" s="23"/>
      <c r="I734" s="23"/>
    </row>
    <row r="735" spans="2:9" s="21" customFormat="1" x14ac:dyDescent="0.3">
      <c r="B735" s="32"/>
      <c r="C735" s="41"/>
      <c r="D735" s="35"/>
      <c r="F735" s="23"/>
      <c r="I735" s="23"/>
    </row>
    <row r="736" spans="2:9" s="21" customFormat="1" x14ac:dyDescent="0.3">
      <c r="B736" s="32"/>
      <c r="C736" s="41"/>
      <c r="D736" s="35"/>
      <c r="F736" s="23"/>
      <c r="I736" s="23"/>
    </row>
    <row r="737" spans="2:9" s="21" customFormat="1" x14ac:dyDescent="0.3">
      <c r="B737" s="32"/>
      <c r="C737" s="41"/>
      <c r="D737" s="35"/>
      <c r="F737" s="23"/>
      <c r="I737" s="23"/>
    </row>
    <row r="738" spans="2:9" s="21" customFormat="1" x14ac:dyDescent="0.3">
      <c r="B738" s="32"/>
      <c r="C738" s="41"/>
      <c r="D738" s="35"/>
      <c r="F738" s="23"/>
      <c r="I738" s="23"/>
    </row>
    <row r="739" spans="2:9" s="21" customFormat="1" x14ac:dyDescent="0.3">
      <c r="B739" s="32"/>
      <c r="C739" s="41"/>
      <c r="D739" s="35"/>
      <c r="F739" s="23"/>
      <c r="I739" s="23"/>
    </row>
    <row r="740" spans="2:9" s="21" customFormat="1" x14ac:dyDescent="0.3">
      <c r="B740" s="32"/>
      <c r="C740" s="41"/>
      <c r="D740" s="35"/>
      <c r="F740" s="23"/>
      <c r="I740" s="23"/>
    </row>
    <row r="741" spans="2:9" s="21" customFormat="1" x14ac:dyDescent="0.3">
      <c r="B741" s="32"/>
      <c r="C741" s="41"/>
      <c r="D741" s="35"/>
      <c r="F741" s="23"/>
      <c r="I741" s="23"/>
    </row>
    <row r="742" spans="2:9" s="21" customFormat="1" x14ac:dyDescent="0.3">
      <c r="B742" s="32"/>
      <c r="C742" s="41"/>
      <c r="D742" s="35"/>
      <c r="F742" s="23"/>
      <c r="I742" s="23"/>
    </row>
    <row r="743" spans="2:9" s="21" customFormat="1" x14ac:dyDescent="0.3">
      <c r="B743" s="32"/>
      <c r="C743" s="41"/>
      <c r="D743" s="35"/>
      <c r="F743" s="23"/>
      <c r="I743" s="23"/>
    </row>
    <row r="744" spans="2:9" s="21" customFormat="1" x14ac:dyDescent="0.3">
      <c r="B744" s="32"/>
      <c r="C744" s="41"/>
      <c r="D744" s="35"/>
      <c r="F744" s="23"/>
      <c r="I744" s="23"/>
    </row>
    <row r="745" spans="2:9" s="21" customFormat="1" x14ac:dyDescent="0.3">
      <c r="B745" s="32"/>
      <c r="C745" s="41"/>
      <c r="D745" s="35"/>
      <c r="F745" s="23"/>
      <c r="I745" s="23"/>
    </row>
    <row r="746" spans="2:9" s="21" customFormat="1" x14ac:dyDescent="0.3">
      <c r="B746" s="32"/>
      <c r="C746" s="41"/>
      <c r="D746" s="35"/>
      <c r="F746" s="23"/>
      <c r="I746" s="23"/>
    </row>
    <row r="747" spans="2:9" s="21" customFormat="1" x14ac:dyDescent="0.3">
      <c r="B747" s="32"/>
      <c r="C747" s="41"/>
      <c r="D747" s="35"/>
      <c r="F747" s="23"/>
      <c r="I747" s="23"/>
    </row>
    <row r="748" spans="2:9" s="21" customFormat="1" x14ac:dyDescent="0.3">
      <c r="B748" s="32"/>
      <c r="C748" s="41"/>
      <c r="D748" s="35"/>
      <c r="F748" s="23"/>
      <c r="I748" s="23"/>
    </row>
    <row r="749" spans="2:9" s="21" customFormat="1" x14ac:dyDescent="0.3">
      <c r="B749" s="32"/>
      <c r="C749" s="41"/>
      <c r="D749" s="35"/>
      <c r="F749" s="23"/>
      <c r="I749" s="23"/>
    </row>
    <row r="750" spans="2:9" s="21" customFormat="1" x14ac:dyDescent="0.3">
      <c r="B750" s="32"/>
      <c r="C750" s="41"/>
      <c r="D750" s="35"/>
      <c r="F750" s="23"/>
      <c r="I750" s="23"/>
    </row>
    <row r="751" spans="2:9" s="21" customFormat="1" x14ac:dyDescent="0.3">
      <c r="B751" s="32"/>
      <c r="C751" s="41"/>
      <c r="D751" s="35"/>
      <c r="F751" s="23"/>
      <c r="I751" s="23"/>
    </row>
    <row r="752" spans="2:9" s="21" customFormat="1" x14ac:dyDescent="0.3">
      <c r="B752" s="32"/>
      <c r="C752" s="41"/>
      <c r="D752" s="35"/>
      <c r="F752" s="23"/>
      <c r="I752" s="23"/>
    </row>
    <row r="753" spans="2:9" s="21" customFormat="1" x14ac:dyDescent="0.3">
      <c r="B753" s="32"/>
      <c r="C753" s="41"/>
      <c r="D753" s="35"/>
      <c r="F753" s="23"/>
      <c r="I753" s="23"/>
    </row>
    <row r="754" spans="2:9" s="21" customFormat="1" x14ac:dyDescent="0.3">
      <c r="B754" s="32"/>
      <c r="C754" s="41"/>
      <c r="D754" s="35"/>
      <c r="F754" s="23"/>
      <c r="I754" s="23"/>
    </row>
    <row r="755" spans="2:9" s="21" customFormat="1" x14ac:dyDescent="0.3">
      <c r="B755" s="32"/>
      <c r="C755" s="41"/>
      <c r="D755" s="35"/>
      <c r="F755" s="23"/>
      <c r="I755" s="23"/>
    </row>
    <row r="756" spans="2:9" s="21" customFormat="1" x14ac:dyDescent="0.3">
      <c r="B756" s="32"/>
      <c r="C756" s="41"/>
      <c r="D756" s="35"/>
      <c r="F756" s="23"/>
      <c r="I756" s="23"/>
    </row>
    <row r="757" spans="2:9" s="21" customFormat="1" x14ac:dyDescent="0.3">
      <c r="B757" s="32"/>
      <c r="C757" s="41"/>
      <c r="D757" s="35"/>
      <c r="F757" s="23"/>
      <c r="I757" s="23"/>
    </row>
    <row r="758" spans="2:9" s="21" customFormat="1" x14ac:dyDescent="0.3">
      <c r="B758" s="32"/>
      <c r="C758" s="41"/>
      <c r="D758" s="35"/>
      <c r="F758" s="23"/>
      <c r="I758" s="23"/>
    </row>
    <row r="759" spans="2:9" s="21" customFormat="1" x14ac:dyDescent="0.3">
      <c r="B759" s="32"/>
      <c r="C759" s="41"/>
      <c r="D759" s="35"/>
      <c r="F759" s="23"/>
      <c r="I759" s="23"/>
    </row>
    <row r="760" spans="2:9" s="21" customFormat="1" x14ac:dyDescent="0.3">
      <c r="B760" s="32"/>
      <c r="C760" s="41"/>
      <c r="D760" s="35"/>
      <c r="F760" s="23"/>
      <c r="I760" s="23"/>
    </row>
    <row r="761" spans="2:9" s="21" customFormat="1" x14ac:dyDescent="0.3">
      <c r="B761" s="32"/>
      <c r="C761" s="41"/>
      <c r="D761" s="35"/>
      <c r="F761" s="23"/>
      <c r="I761" s="23"/>
    </row>
    <row r="762" spans="2:9" s="21" customFormat="1" x14ac:dyDescent="0.3">
      <c r="B762" s="32"/>
      <c r="C762" s="41"/>
      <c r="D762" s="35"/>
      <c r="F762" s="23"/>
      <c r="I762" s="23"/>
    </row>
    <row r="763" spans="2:9" s="21" customFormat="1" x14ac:dyDescent="0.3">
      <c r="B763" s="32"/>
      <c r="C763" s="41"/>
      <c r="D763" s="35"/>
      <c r="F763" s="23"/>
      <c r="I763" s="23"/>
    </row>
    <row r="764" spans="2:9" s="21" customFormat="1" x14ac:dyDescent="0.3">
      <c r="B764" s="32"/>
      <c r="C764" s="41"/>
      <c r="D764" s="35"/>
      <c r="F764" s="23"/>
      <c r="I764" s="23"/>
    </row>
    <row r="765" spans="2:9" s="21" customFormat="1" x14ac:dyDescent="0.3">
      <c r="B765" s="32"/>
      <c r="C765" s="41"/>
      <c r="D765" s="35"/>
      <c r="F765" s="23"/>
      <c r="I765" s="23"/>
    </row>
    <row r="766" spans="2:9" s="21" customFormat="1" x14ac:dyDescent="0.3">
      <c r="B766" s="32"/>
      <c r="C766" s="41"/>
      <c r="D766" s="35"/>
      <c r="F766" s="23"/>
      <c r="I766" s="23"/>
    </row>
    <row r="767" spans="2:9" s="21" customFormat="1" x14ac:dyDescent="0.3">
      <c r="B767" s="32"/>
      <c r="C767" s="41"/>
      <c r="D767" s="35"/>
      <c r="F767" s="23"/>
      <c r="I767" s="23"/>
    </row>
    <row r="768" spans="2:9" s="21" customFormat="1" x14ac:dyDescent="0.3">
      <c r="B768" s="32"/>
      <c r="C768" s="41"/>
      <c r="D768" s="35"/>
      <c r="F768" s="23"/>
      <c r="I768" s="23"/>
    </row>
    <row r="769" spans="2:9" s="21" customFormat="1" x14ac:dyDescent="0.3">
      <c r="B769" s="32"/>
      <c r="C769" s="41"/>
      <c r="D769" s="35"/>
      <c r="F769" s="23"/>
      <c r="I769" s="23"/>
    </row>
    <row r="770" spans="2:9" s="21" customFormat="1" x14ac:dyDescent="0.3">
      <c r="B770" s="32"/>
      <c r="C770" s="41"/>
      <c r="D770" s="35"/>
      <c r="F770" s="23"/>
      <c r="I770" s="23"/>
    </row>
    <row r="771" spans="2:9" s="21" customFormat="1" x14ac:dyDescent="0.3">
      <c r="B771" s="32"/>
      <c r="C771" s="41"/>
      <c r="D771" s="35"/>
      <c r="F771" s="23"/>
      <c r="I771" s="23"/>
    </row>
    <row r="772" spans="2:9" s="21" customFormat="1" x14ac:dyDescent="0.3">
      <c r="B772" s="32"/>
      <c r="C772" s="41"/>
      <c r="D772" s="35"/>
      <c r="F772" s="23"/>
      <c r="I772" s="23"/>
    </row>
    <row r="773" spans="2:9" s="21" customFormat="1" x14ac:dyDescent="0.3">
      <c r="B773" s="32"/>
      <c r="C773" s="41"/>
      <c r="D773" s="35"/>
      <c r="F773" s="23"/>
      <c r="I773" s="23"/>
    </row>
    <row r="774" spans="2:9" s="21" customFormat="1" x14ac:dyDescent="0.3">
      <c r="B774" s="32"/>
      <c r="C774" s="41"/>
      <c r="D774" s="35"/>
      <c r="F774" s="23"/>
      <c r="I774" s="23"/>
    </row>
    <row r="775" spans="2:9" s="21" customFormat="1" x14ac:dyDescent="0.3">
      <c r="B775" s="32"/>
      <c r="C775" s="41"/>
      <c r="D775" s="35"/>
      <c r="F775" s="23"/>
      <c r="I775" s="23"/>
    </row>
    <row r="776" spans="2:9" s="21" customFormat="1" x14ac:dyDescent="0.3">
      <c r="B776" s="32"/>
      <c r="C776" s="41"/>
      <c r="D776" s="35"/>
      <c r="F776" s="23"/>
      <c r="I776" s="23"/>
    </row>
    <row r="777" spans="2:9" s="21" customFormat="1" x14ac:dyDescent="0.3">
      <c r="B777" s="32"/>
      <c r="C777" s="41"/>
      <c r="D777" s="35"/>
      <c r="F777" s="23"/>
      <c r="I777" s="23"/>
    </row>
    <row r="778" spans="2:9" s="21" customFormat="1" x14ac:dyDescent="0.3">
      <c r="B778" s="32"/>
      <c r="C778" s="41"/>
      <c r="D778" s="35"/>
      <c r="F778" s="23"/>
      <c r="I778" s="23"/>
    </row>
    <row r="779" spans="2:9" s="21" customFormat="1" x14ac:dyDescent="0.3">
      <c r="B779" s="32"/>
      <c r="C779" s="41"/>
      <c r="D779" s="35"/>
      <c r="F779" s="23"/>
      <c r="I779" s="23"/>
    </row>
    <row r="780" spans="2:9" s="21" customFormat="1" x14ac:dyDescent="0.3">
      <c r="B780" s="32"/>
      <c r="C780" s="41"/>
      <c r="D780" s="35"/>
      <c r="F780" s="23"/>
      <c r="I780" s="23"/>
    </row>
    <row r="781" spans="2:9" s="21" customFormat="1" x14ac:dyDescent="0.3">
      <c r="B781" s="32"/>
      <c r="C781" s="41"/>
      <c r="D781" s="35"/>
      <c r="F781" s="23"/>
      <c r="I781" s="23"/>
    </row>
    <row r="782" spans="2:9" s="21" customFormat="1" x14ac:dyDescent="0.3">
      <c r="B782" s="32"/>
      <c r="C782" s="41"/>
      <c r="D782" s="35"/>
      <c r="F782" s="23"/>
      <c r="I782" s="23"/>
    </row>
    <row r="783" spans="2:9" s="21" customFormat="1" x14ac:dyDescent="0.3">
      <c r="B783" s="32"/>
      <c r="C783" s="41"/>
      <c r="D783" s="35"/>
      <c r="F783" s="23"/>
      <c r="I783" s="23"/>
    </row>
    <row r="784" spans="2:9" s="21" customFormat="1" x14ac:dyDescent="0.3">
      <c r="B784" s="32"/>
      <c r="C784" s="41"/>
      <c r="D784" s="35"/>
      <c r="F784" s="23"/>
      <c r="I784" s="23"/>
    </row>
    <row r="785" spans="2:9" s="21" customFormat="1" x14ac:dyDescent="0.3">
      <c r="B785" s="32"/>
      <c r="C785" s="41"/>
      <c r="D785" s="35"/>
      <c r="F785" s="23"/>
      <c r="I785" s="23"/>
    </row>
    <row r="786" spans="2:9" s="21" customFormat="1" x14ac:dyDescent="0.3">
      <c r="B786" s="32"/>
      <c r="C786" s="41"/>
      <c r="D786" s="35"/>
      <c r="F786" s="23"/>
      <c r="I786" s="23"/>
    </row>
    <row r="787" spans="2:9" s="21" customFormat="1" x14ac:dyDescent="0.3">
      <c r="B787" s="32"/>
      <c r="C787" s="41"/>
      <c r="D787" s="35"/>
      <c r="F787" s="23"/>
      <c r="I787" s="23"/>
    </row>
    <row r="788" spans="2:9" s="21" customFormat="1" x14ac:dyDescent="0.3">
      <c r="B788" s="32"/>
      <c r="C788" s="41"/>
      <c r="D788" s="35"/>
      <c r="F788" s="23"/>
      <c r="I788" s="23"/>
    </row>
    <row r="789" spans="2:9" s="21" customFormat="1" x14ac:dyDescent="0.3">
      <c r="B789" s="32"/>
      <c r="C789" s="41"/>
      <c r="D789" s="35"/>
      <c r="F789" s="23"/>
      <c r="I789" s="23"/>
    </row>
    <row r="790" spans="2:9" s="21" customFormat="1" x14ac:dyDescent="0.3">
      <c r="B790" s="32"/>
      <c r="C790" s="41"/>
      <c r="D790" s="35"/>
      <c r="F790" s="23"/>
      <c r="I790" s="23"/>
    </row>
    <row r="791" spans="2:9" s="21" customFormat="1" x14ac:dyDescent="0.3">
      <c r="B791" s="32"/>
      <c r="C791" s="41"/>
      <c r="D791" s="35"/>
      <c r="F791" s="23"/>
      <c r="I791" s="23"/>
    </row>
    <row r="792" spans="2:9" s="21" customFormat="1" x14ac:dyDescent="0.3">
      <c r="B792" s="32"/>
      <c r="C792" s="41"/>
      <c r="D792" s="35"/>
      <c r="F792" s="23"/>
      <c r="I792" s="23"/>
    </row>
    <row r="793" spans="2:9" s="21" customFormat="1" x14ac:dyDescent="0.3">
      <c r="B793" s="32"/>
      <c r="C793" s="41"/>
      <c r="D793" s="35"/>
      <c r="F793" s="23"/>
      <c r="I793" s="23"/>
    </row>
    <row r="794" spans="2:9" s="21" customFormat="1" x14ac:dyDescent="0.3">
      <c r="B794" s="32"/>
      <c r="C794" s="41"/>
      <c r="D794" s="35"/>
      <c r="F794" s="23"/>
      <c r="I794" s="23"/>
    </row>
    <row r="795" spans="2:9" s="21" customFormat="1" x14ac:dyDescent="0.3">
      <c r="B795" s="32"/>
      <c r="C795" s="41"/>
      <c r="D795" s="35"/>
      <c r="F795" s="23"/>
      <c r="I795" s="23"/>
    </row>
    <row r="796" spans="2:9" s="21" customFormat="1" x14ac:dyDescent="0.3">
      <c r="B796" s="32"/>
      <c r="C796" s="41"/>
      <c r="D796" s="35"/>
      <c r="F796" s="23"/>
      <c r="I796" s="23"/>
    </row>
    <row r="797" spans="2:9" s="21" customFormat="1" x14ac:dyDescent="0.3">
      <c r="B797" s="32"/>
      <c r="C797" s="41"/>
      <c r="D797" s="35"/>
      <c r="F797" s="23"/>
      <c r="I797" s="23"/>
    </row>
    <row r="798" spans="2:9" s="21" customFormat="1" x14ac:dyDescent="0.3">
      <c r="B798" s="32"/>
      <c r="C798" s="41"/>
      <c r="D798" s="35"/>
      <c r="F798" s="23"/>
      <c r="I798" s="23"/>
    </row>
    <row r="799" spans="2:9" s="21" customFormat="1" x14ac:dyDescent="0.3">
      <c r="B799" s="32"/>
      <c r="C799" s="41"/>
      <c r="D799" s="35"/>
      <c r="F799" s="23"/>
      <c r="I799" s="23"/>
    </row>
    <row r="800" spans="2:9" s="21" customFormat="1" x14ac:dyDescent="0.3">
      <c r="B800" s="32"/>
      <c r="C800" s="41"/>
      <c r="D800" s="35"/>
      <c r="F800" s="23"/>
      <c r="I800" s="23"/>
    </row>
    <row r="801" spans="2:9" s="21" customFormat="1" x14ac:dyDescent="0.3">
      <c r="B801" s="32"/>
      <c r="C801" s="41"/>
      <c r="D801" s="35"/>
      <c r="F801" s="23"/>
      <c r="I801" s="23"/>
    </row>
    <row r="802" spans="2:9" s="21" customFormat="1" x14ac:dyDescent="0.3">
      <c r="B802" s="32"/>
      <c r="C802" s="41"/>
      <c r="D802" s="35"/>
      <c r="F802" s="23"/>
      <c r="I802" s="23"/>
    </row>
    <row r="803" spans="2:9" s="21" customFormat="1" x14ac:dyDescent="0.3">
      <c r="B803" s="32"/>
      <c r="C803" s="41"/>
      <c r="D803" s="35"/>
      <c r="F803" s="23"/>
      <c r="I803" s="23"/>
    </row>
    <row r="804" spans="2:9" s="21" customFormat="1" x14ac:dyDescent="0.3">
      <c r="B804" s="32"/>
      <c r="C804" s="41"/>
      <c r="D804" s="35"/>
      <c r="F804" s="23"/>
      <c r="I804" s="23"/>
    </row>
    <row r="805" spans="2:9" s="21" customFormat="1" x14ac:dyDescent="0.3">
      <c r="B805" s="32"/>
      <c r="C805" s="41"/>
      <c r="D805" s="35"/>
      <c r="F805" s="23"/>
      <c r="I805" s="23"/>
    </row>
    <row r="806" spans="2:9" s="21" customFormat="1" x14ac:dyDescent="0.3">
      <c r="B806" s="32"/>
      <c r="C806" s="41"/>
      <c r="D806" s="35"/>
      <c r="F806" s="23"/>
      <c r="I806" s="23"/>
    </row>
    <row r="807" spans="2:9" s="21" customFormat="1" x14ac:dyDescent="0.3">
      <c r="B807" s="32"/>
      <c r="C807" s="41"/>
      <c r="D807" s="35"/>
      <c r="F807" s="23"/>
      <c r="I807" s="23"/>
    </row>
    <row r="808" spans="2:9" s="21" customFormat="1" x14ac:dyDescent="0.3">
      <c r="B808" s="32"/>
      <c r="C808" s="41"/>
      <c r="D808" s="35"/>
      <c r="F808" s="23"/>
      <c r="I808" s="23"/>
    </row>
    <row r="809" spans="2:9" s="21" customFormat="1" x14ac:dyDescent="0.3">
      <c r="B809" s="32"/>
      <c r="C809" s="41"/>
      <c r="D809" s="35"/>
      <c r="F809" s="23"/>
      <c r="I809" s="23"/>
    </row>
    <row r="810" spans="2:9" s="21" customFormat="1" x14ac:dyDescent="0.3">
      <c r="B810" s="32"/>
      <c r="C810" s="41"/>
      <c r="D810" s="35"/>
      <c r="F810" s="23"/>
      <c r="I810" s="23"/>
    </row>
    <row r="811" spans="2:9" s="21" customFormat="1" x14ac:dyDescent="0.3">
      <c r="B811" s="32"/>
      <c r="C811" s="41"/>
      <c r="D811" s="35"/>
      <c r="F811" s="23"/>
      <c r="I811" s="23"/>
    </row>
    <row r="812" spans="2:9" s="21" customFormat="1" x14ac:dyDescent="0.3">
      <c r="B812" s="32"/>
      <c r="C812" s="41"/>
      <c r="D812" s="35"/>
      <c r="F812" s="23"/>
      <c r="I812" s="23"/>
    </row>
    <row r="813" spans="2:9" s="21" customFormat="1" x14ac:dyDescent="0.3">
      <c r="B813" s="32"/>
      <c r="C813" s="41"/>
      <c r="D813" s="35"/>
      <c r="F813" s="23"/>
      <c r="I813" s="23"/>
    </row>
    <row r="814" spans="2:9" s="21" customFormat="1" x14ac:dyDescent="0.3">
      <c r="B814" s="32"/>
      <c r="C814" s="41"/>
      <c r="D814" s="35"/>
      <c r="F814" s="23"/>
      <c r="I814" s="23"/>
    </row>
    <row r="815" spans="2:9" s="21" customFormat="1" x14ac:dyDescent="0.3">
      <c r="B815" s="32"/>
      <c r="C815" s="41"/>
      <c r="D815" s="35"/>
      <c r="F815" s="23"/>
      <c r="I815" s="23"/>
    </row>
    <row r="816" spans="2:9" s="21" customFormat="1" x14ac:dyDescent="0.3">
      <c r="B816" s="32"/>
      <c r="C816" s="41"/>
      <c r="D816" s="35"/>
      <c r="F816" s="23"/>
      <c r="I816" s="23"/>
    </row>
    <row r="817" spans="2:9" s="21" customFormat="1" x14ac:dyDescent="0.3">
      <c r="B817" s="32"/>
      <c r="C817" s="41"/>
      <c r="D817" s="35"/>
      <c r="F817" s="23"/>
      <c r="I817" s="23"/>
    </row>
    <row r="818" spans="2:9" s="21" customFormat="1" x14ac:dyDescent="0.3">
      <c r="B818" s="32"/>
      <c r="C818" s="41"/>
      <c r="D818" s="35"/>
      <c r="F818" s="23"/>
      <c r="I818" s="23"/>
    </row>
    <row r="819" spans="2:9" s="21" customFormat="1" x14ac:dyDescent="0.3">
      <c r="B819" s="32"/>
      <c r="C819" s="41"/>
      <c r="D819" s="35"/>
      <c r="F819" s="23"/>
      <c r="I819" s="23"/>
    </row>
    <row r="820" spans="2:9" s="21" customFormat="1" x14ac:dyDescent="0.3">
      <c r="B820" s="32"/>
      <c r="C820" s="41"/>
      <c r="D820" s="35"/>
      <c r="F820" s="23"/>
      <c r="I820" s="23"/>
    </row>
    <row r="821" spans="2:9" s="21" customFormat="1" x14ac:dyDescent="0.3">
      <c r="B821" s="32"/>
      <c r="C821" s="41"/>
      <c r="D821" s="35"/>
      <c r="F821" s="23"/>
      <c r="I821" s="23"/>
    </row>
    <row r="822" spans="2:9" s="21" customFormat="1" x14ac:dyDescent="0.3">
      <c r="B822" s="32"/>
      <c r="C822" s="41"/>
      <c r="D822" s="35"/>
      <c r="F822" s="23"/>
      <c r="I822" s="23"/>
    </row>
    <row r="823" spans="2:9" s="21" customFormat="1" x14ac:dyDescent="0.3">
      <c r="B823" s="32"/>
      <c r="C823" s="41"/>
      <c r="D823" s="35"/>
      <c r="F823" s="23"/>
      <c r="I823" s="23"/>
    </row>
    <row r="824" spans="2:9" s="21" customFormat="1" x14ac:dyDescent="0.3">
      <c r="B824" s="32"/>
      <c r="C824" s="41"/>
      <c r="D824" s="35"/>
      <c r="F824" s="23"/>
      <c r="I824" s="23"/>
    </row>
    <row r="825" spans="2:9" s="21" customFormat="1" x14ac:dyDescent="0.3">
      <c r="B825" s="32"/>
      <c r="C825" s="41"/>
      <c r="D825" s="35"/>
      <c r="F825" s="23"/>
      <c r="I825" s="23"/>
    </row>
    <row r="826" spans="2:9" s="21" customFormat="1" x14ac:dyDescent="0.3">
      <c r="B826" s="32"/>
      <c r="C826" s="41"/>
      <c r="D826" s="35"/>
      <c r="F826" s="23"/>
      <c r="I826" s="23"/>
    </row>
    <row r="827" spans="2:9" s="21" customFormat="1" x14ac:dyDescent="0.3">
      <c r="B827" s="32"/>
      <c r="C827" s="41"/>
      <c r="D827" s="35"/>
      <c r="F827" s="23"/>
      <c r="I827" s="23"/>
    </row>
    <row r="828" spans="2:9" s="21" customFormat="1" x14ac:dyDescent="0.3">
      <c r="B828" s="32"/>
      <c r="C828" s="41"/>
      <c r="D828" s="35"/>
      <c r="F828" s="23"/>
      <c r="I828" s="23"/>
    </row>
    <row r="829" spans="2:9" s="21" customFormat="1" x14ac:dyDescent="0.3">
      <c r="B829" s="32"/>
      <c r="C829" s="41"/>
      <c r="D829" s="35"/>
      <c r="F829" s="23"/>
      <c r="I829" s="23"/>
    </row>
    <row r="830" spans="2:9" s="21" customFormat="1" x14ac:dyDescent="0.3">
      <c r="B830" s="32"/>
      <c r="C830" s="41"/>
      <c r="D830" s="35"/>
      <c r="F830" s="23"/>
      <c r="I830" s="23"/>
    </row>
    <row r="831" spans="2:9" s="21" customFormat="1" x14ac:dyDescent="0.3">
      <c r="B831" s="32"/>
      <c r="C831" s="41"/>
      <c r="D831" s="35"/>
      <c r="F831" s="23"/>
      <c r="I831" s="23"/>
    </row>
    <row r="832" spans="2:9" s="21" customFormat="1" x14ac:dyDescent="0.3">
      <c r="B832" s="32"/>
      <c r="C832" s="41"/>
      <c r="D832" s="35"/>
      <c r="F832" s="23"/>
      <c r="I832" s="23"/>
    </row>
    <row r="833" spans="2:9" s="21" customFormat="1" x14ac:dyDescent="0.3">
      <c r="B833" s="32"/>
      <c r="C833" s="41"/>
      <c r="D833" s="35"/>
      <c r="F833" s="23"/>
      <c r="I833" s="23"/>
    </row>
    <row r="834" spans="2:9" s="21" customFormat="1" x14ac:dyDescent="0.3">
      <c r="B834" s="32"/>
      <c r="C834" s="41"/>
      <c r="D834" s="35"/>
      <c r="F834" s="23"/>
      <c r="I834" s="23"/>
    </row>
    <row r="835" spans="2:9" s="21" customFormat="1" x14ac:dyDescent="0.3">
      <c r="B835" s="32"/>
      <c r="C835" s="41"/>
      <c r="D835" s="35"/>
      <c r="F835" s="23"/>
      <c r="I835" s="23"/>
    </row>
    <row r="836" spans="2:9" s="21" customFormat="1" x14ac:dyDescent="0.3">
      <c r="B836" s="32"/>
      <c r="C836" s="41"/>
      <c r="D836" s="35"/>
      <c r="F836" s="23"/>
      <c r="I836" s="23"/>
    </row>
    <row r="837" spans="2:9" s="21" customFormat="1" x14ac:dyDescent="0.3">
      <c r="B837" s="32"/>
      <c r="C837" s="41"/>
      <c r="D837" s="35"/>
      <c r="F837" s="23"/>
      <c r="I837" s="23"/>
    </row>
    <row r="838" spans="2:9" s="21" customFormat="1" x14ac:dyDescent="0.3">
      <c r="B838" s="32"/>
      <c r="C838" s="41"/>
      <c r="D838" s="35"/>
      <c r="F838" s="23"/>
      <c r="I838" s="23"/>
    </row>
    <row r="839" spans="2:9" s="21" customFormat="1" x14ac:dyDescent="0.3">
      <c r="B839" s="32"/>
      <c r="C839" s="41"/>
      <c r="D839" s="35"/>
      <c r="F839" s="23"/>
      <c r="I839" s="23"/>
    </row>
    <row r="840" spans="2:9" s="21" customFormat="1" x14ac:dyDescent="0.3">
      <c r="B840" s="32"/>
      <c r="C840" s="41"/>
      <c r="D840" s="35"/>
      <c r="F840" s="23"/>
      <c r="I840" s="23"/>
    </row>
    <row r="841" spans="2:9" s="21" customFormat="1" x14ac:dyDescent="0.3">
      <c r="B841" s="32"/>
      <c r="C841" s="41"/>
      <c r="D841" s="35"/>
      <c r="F841" s="23"/>
      <c r="I841" s="23"/>
    </row>
    <row r="842" spans="2:9" s="21" customFormat="1" x14ac:dyDescent="0.3">
      <c r="B842" s="32"/>
      <c r="C842" s="41"/>
      <c r="D842" s="35"/>
      <c r="F842" s="23"/>
      <c r="I842" s="23"/>
    </row>
    <row r="843" spans="2:9" s="21" customFormat="1" x14ac:dyDescent="0.3">
      <c r="B843" s="32"/>
      <c r="C843" s="41"/>
      <c r="D843" s="35"/>
      <c r="F843" s="23"/>
      <c r="I843" s="23"/>
    </row>
    <row r="844" spans="2:9" s="21" customFormat="1" x14ac:dyDescent="0.3">
      <c r="B844" s="32"/>
      <c r="C844" s="41"/>
      <c r="D844" s="35"/>
      <c r="F844" s="23"/>
      <c r="I844" s="23"/>
    </row>
    <row r="845" spans="2:9" s="21" customFormat="1" x14ac:dyDescent="0.3">
      <c r="B845" s="32"/>
      <c r="C845" s="41"/>
      <c r="D845" s="35"/>
      <c r="F845" s="23"/>
      <c r="I845" s="23"/>
    </row>
    <row r="846" spans="2:9" s="21" customFormat="1" x14ac:dyDescent="0.3">
      <c r="B846" s="32"/>
      <c r="C846" s="41"/>
      <c r="D846" s="35"/>
      <c r="F846" s="23"/>
      <c r="I846" s="23"/>
    </row>
    <row r="847" spans="2:9" s="21" customFormat="1" x14ac:dyDescent="0.3">
      <c r="B847" s="32"/>
      <c r="C847" s="41"/>
      <c r="D847" s="35"/>
      <c r="F847" s="23"/>
      <c r="I847" s="23"/>
    </row>
    <row r="848" spans="2:9" s="21" customFormat="1" x14ac:dyDescent="0.3">
      <c r="B848" s="32"/>
      <c r="C848" s="41"/>
      <c r="D848" s="35"/>
      <c r="F848" s="23"/>
      <c r="I848" s="23"/>
    </row>
    <row r="849" spans="2:9" s="21" customFormat="1" x14ac:dyDescent="0.3">
      <c r="B849" s="32"/>
      <c r="C849" s="41"/>
      <c r="D849" s="35"/>
      <c r="F849" s="23"/>
      <c r="I849" s="23"/>
    </row>
    <row r="850" spans="2:9" s="21" customFormat="1" x14ac:dyDescent="0.3">
      <c r="B850" s="32"/>
      <c r="C850" s="41"/>
      <c r="D850" s="35"/>
      <c r="F850" s="23"/>
      <c r="I850" s="23"/>
    </row>
    <row r="851" spans="2:9" s="21" customFormat="1" x14ac:dyDescent="0.3">
      <c r="B851" s="32"/>
      <c r="C851" s="41"/>
      <c r="D851" s="35"/>
      <c r="F851" s="23"/>
      <c r="I851" s="23"/>
    </row>
    <row r="852" spans="2:9" s="21" customFormat="1" x14ac:dyDescent="0.3">
      <c r="B852" s="32"/>
      <c r="C852" s="41"/>
      <c r="D852" s="35"/>
      <c r="F852" s="23"/>
      <c r="I852" s="23"/>
    </row>
    <row r="853" spans="2:9" s="21" customFormat="1" x14ac:dyDescent="0.3">
      <c r="B853" s="32"/>
      <c r="C853" s="41"/>
      <c r="D853" s="35"/>
      <c r="F853" s="23"/>
      <c r="I853" s="23"/>
    </row>
    <row r="854" spans="2:9" s="21" customFormat="1" x14ac:dyDescent="0.3">
      <c r="B854" s="32"/>
      <c r="C854" s="41"/>
      <c r="D854" s="35"/>
      <c r="F854" s="23"/>
      <c r="I854" s="23"/>
    </row>
    <row r="855" spans="2:9" s="21" customFormat="1" x14ac:dyDescent="0.3">
      <c r="B855" s="32"/>
      <c r="C855" s="41"/>
      <c r="D855" s="35"/>
      <c r="F855" s="23"/>
      <c r="I855" s="23"/>
    </row>
    <row r="856" spans="2:9" s="21" customFormat="1" x14ac:dyDescent="0.3">
      <c r="B856" s="32"/>
      <c r="C856" s="41"/>
      <c r="D856" s="35"/>
      <c r="F856" s="23"/>
      <c r="I856" s="23"/>
    </row>
    <row r="857" spans="2:9" s="21" customFormat="1" x14ac:dyDescent="0.3">
      <c r="B857" s="32"/>
      <c r="C857" s="41"/>
      <c r="D857" s="35"/>
      <c r="F857" s="23"/>
      <c r="I857" s="23"/>
    </row>
    <row r="858" spans="2:9" s="21" customFormat="1" x14ac:dyDescent="0.3">
      <c r="B858" s="32"/>
      <c r="C858" s="41"/>
      <c r="D858" s="35"/>
      <c r="F858" s="23"/>
      <c r="I858" s="23"/>
    </row>
    <row r="859" spans="2:9" s="21" customFormat="1" x14ac:dyDescent="0.3">
      <c r="B859" s="32"/>
      <c r="C859" s="41"/>
      <c r="D859" s="35"/>
      <c r="F859" s="23"/>
      <c r="I859" s="23"/>
    </row>
    <row r="860" spans="2:9" s="21" customFormat="1" x14ac:dyDescent="0.3">
      <c r="B860" s="32"/>
      <c r="C860" s="41"/>
      <c r="D860" s="35"/>
      <c r="F860" s="23"/>
      <c r="I860" s="23"/>
    </row>
    <row r="861" spans="2:9" s="21" customFormat="1" x14ac:dyDescent="0.3">
      <c r="B861" s="32"/>
      <c r="C861" s="41"/>
      <c r="D861" s="35"/>
      <c r="F861" s="23"/>
      <c r="I861" s="23"/>
    </row>
    <row r="862" spans="2:9" s="21" customFormat="1" x14ac:dyDescent="0.3">
      <c r="B862" s="32"/>
      <c r="C862" s="41"/>
      <c r="D862" s="35"/>
      <c r="F862" s="23"/>
      <c r="I862" s="23"/>
    </row>
    <row r="863" spans="2:9" s="21" customFormat="1" x14ac:dyDescent="0.3">
      <c r="B863" s="32"/>
      <c r="C863" s="41"/>
      <c r="D863" s="35"/>
      <c r="F863" s="23"/>
      <c r="I863" s="23"/>
    </row>
    <row r="864" spans="2:9" s="21" customFormat="1" x14ac:dyDescent="0.3">
      <c r="B864" s="32"/>
      <c r="C864" s="41"/>
      <c r="D864" s="35"/>
      <c r="F864" s="23"/>
      <c r="I864" s="23"/>
    </row>
    <row r="865" spans="2:9" s="21" customFormat="1" x14ac:dyDescent="0.3">
      <c r="B865" s="32"/>
      <c r="C865" s="41"/>
      <c r="D865" s="35"/>
      <c r="F865" s="23"/>
      <c r="I865" s="23"/>
    </row>
    <row r="866" spans="2:9" s="21" customFormat="1" x14ac:dyDescent="0.3">
      <c r="B866" s="32"/>
      <c r="C866" s="41"/>
      <c r="D866" s="35"/>
      <c r="F866" s="23"/>
      <c r="I866" s="23"/>
    </row>
    <row r="867" spans="2:9" s="21" customFormat="1" x14ac:dyDescent="0.3">
      <c r="B867" s="32"/>
      <c r="C867" s="41"/>
      <c r="D867" s="35"/>
      <c r="F867" s="23"/>
      <c r="I867" s="23"/>
    </row>
    <row r="868" spans="2:9" s="21" customFormat="1" x14ac:dyDescent="0.3">
      <c r="B868" s="32"/>
      <c r="C868" s="41"/>
      <c r="D868" s="35"/>
      <c r="F868" s="23"/>
      <c r="I868" s="23"/>
    </row>
    <row r="869" spans="2:9" s="21" customFormat="1" x14ac:dyDescent="0.3">
      <c r="B869" s="32"/>
      <c r="C869" s="41"/>
      <c r="D869" s="35"/>
      <c r="F869" s="23"/>
      <c r="I869" s="23"/>
    </row>
    <row r="870" spans="2:9" s="21" customFormat="1" x14ac:dyDescent="0.3">
      <c r="B870" s="32"/>
      <c r="C870" s="41"/>
      <c r="D870" s="35"/>
      <c r="F870" s="23"/>
      <c r="I870" s="23"/>
    </row>
    <row r="871" spans="2:9" s="21" customFormat="1" x14ac:dyDescent="0.3">
      <c r="B871" s="32"/>
      <c r="C871" s="41"/>
      <c r="D871" s="35"/>
      <c r="F871" s="23"/>
      <c r="I871" s="23"/>
    </row>
    <row r="872" spans="2:9" s="21" customFormat="1" x14ac:dyDescent="0.3">
      <c r="B872" s="32"/>
      <c r="C872" s="41"/>
      <c r="D872" s="35"/>
      <c r="F872" s="23"/>
      <c r="I872" s="23"/>
    </row>
    <row r="873" spans="2:9" s="21" customFormat="1" x14ac:dyDescent="0.3">
      <c r="B873" s="32"/>
      <c r="C873" s="41"/>
      <c r="D873" s="35"/>
      <c r="F873" s="23"/>
      <c r="I873" s="23"/>
    </row>
    <row r="874" spans="2:9" s="21" customFormat="1" x14ac:dyDescent="0.3">
      <c r="B874" s="32"/>
      <c r="C874" s="41"/>
      <c r="D874" s="35"/>
      <c r="F874" s="23"/>
      <c r="I874" s="23"/>
    </row>
    <row r="875" spans="2:9" s="21" customFormat="1" x14ac:dyDescent="0.3">
      <c r="B875" s="32"/>
      <c r="C875" s="41"/>
      <c r="D875" s="35"/>
      <c r="F875" s="23"/>
      <c r="I875" s="23"/>
    </row>
    <row r="876" spans="2:9" s="21" customFormat="1" x14ac:dyDescent="0.3">
      <c r="B876" s="32"/>
      <c r="C876" s="41"/>
      <c r="D876" s="35"/>
      <c r="F876" s="23"/>
      <c r="I876" s="23"/>
    </row>
    <row r="877" spans="2:9" s="21" customFormat="1" x14ac:dyDescent="0.3">
      <c r="B877" s="32"/>
      <c r="C877" s="41"/>
      <c r="D877" s="35"/>
      <c r="F877" s="23"/>
      <c r="I877" s="23"/>
    </row>
    <row r="878" spans="2:9" s="21" customFormat="1" x14ac:dyDescent="0.3">
      <c r="B878" s="32"/>
      <c r="C878" s="41"/>
      <c r="D878" s="35"/>
      <c r="F878" s="23"/>
      <c r="I878" s="23"/>
    </row>
    <row r="879" spans="2:9" s="21" customFormat="1" x14ac:dyDescent="0.3">
      <c r="B879" s="32"/>
      <c r="C879" s="41"/>
      <c r="D879" s="35"/>
      <c r="F879" s="23"/>
      <c r="I879" s="23"/>
    </row>
    <row r="880" spans="2:9" s="21" customFormat="1" x14ac:dyDescent="0.3">
      <c r="B880" s="32"/>
      <c r="C880" s="41"/>
      <c r="D880" s="35"/>
      <c r="F880" s="23"/>
      <c r="I880" s="23"/>
    </row>
    <row r="881" spans="2:9" s="21" customFormat="1" x14ac:dyDescent="0.3">
      <c r="B881" s="32"/>
      <c r="C881" s="41"/>
      <c r="D881" s="35"/>
      <c r="F881" s="23"/>
      <c r="I881" s="23"/>
    </row>
    <row r="882" spans="2:9" s="21" customFormat="1" x14ac:dyDescent="0.3">
      <c r="B882" s="32"/>
      <c r="C882" s="41"/>
      <c r="D882" s="35"/>
      <c r="F882" s="23"/>
      <c r="I882" s="23"/>
    </row>
    <row r="883" spans="2:9" s="21" customFormat="1" x14ac:dyDescent="0.3">
      <c r="B883" s="32"/>
      <c r="C883" s="41"/>
      <c r="D883" s="35"/>
      <c r="F883" s="23"/>
      <c r="I883" s="23"/>
    </row>
    <row r="884" spans="2:9" s="21" customFormat="1" x14ac:dyDescent="0.3">
      <c r="B884" s="32"/>
      <c r="C884" s="41"/>
      <c r="D884" s="35"/>
      <c r="F884" s="23"/>
      <c r="I884" s="23"/>
    </row>
    <row r="885" spans="2:9" s="21" customFormat="1" x14ac:dyDescent="0.3">
      <c r="B885" s="32"/>
      <c r="C885" s="41"/>
      <c r="D885" s="35"/>
      <c r="F885" s="23"/>
      <c r="I885" s="23"/>
    </row>
    <row r="886" spans="2:9" s="21" customFormat="1" x14ac:dyDescent="0.3">
      <c r="B886" s="32"/>
      <c r="C886" s="41"/>
      <c r="D886" s="35"/>
      <c r="F886" s="23"/>
      <c r="I886" s="23"/>
    </row>
    <row r="887" spans="2:9" s="21" customFormat="1" x14ac:dyDescent="0.3">
      <c r="B887" s="32"/>
      <c r="C887" s="41"/>
      <c r="D887" s="35"/>
      <c r="F887" s="23"/>
      <c r="I887" s="23"/>
    </row>
    <row r="888" spans="2:9" s="21" customFormat="1" x14ac:dyDescent="0.3">
      <c r="B888" s="32"/>
      <c r="C888" s="41"/>
      <c r="D888" s="35"/>
      <c r="F888" s="23"/>
      <c r="I888" s="23"/>
    </row>
    <row r="889" spans="2:9" s="21" customFormat="1" x14ac:dyDescent="0.3">
      <c r="B889" s="32"/>
      <c r="C889" s="41"/>
      <c r="D889" s="35"/>
      <c r="F889" s="23"/>
      <c r="I889" s="23"/>
    </row>
    <row r="890" spans="2:9" s="21" customFormat="1" x14ac:dyDescent="0.3">
      <c r="B890" s="32"/>
      <c r="C890" s="41"/>
      <c r="D890" s="35"/>
      <c r="F890" s="23"/>
      <c r="I890" s="23"/>
    </row>
    <row r="891" spans="2:9" s="21" customFormat="1" x14ac:dyDescent="0.3">
      <c r="B891" s="32"/>
      <c r="C891" s="41"/>
      <c r="D891" s="35"/>
      <c r="F891" s="23"/>
      <c r="I891" s="23"/>
    </row>
    <row r="892" spans="2:9" s="21" customFormat="1" x14ac:dyDescent="0.3">
      <c r="B892" s="32"/>
      <c r="C892" s="41"/>
      <c r="D892" s="35"/>
      <c r="F892" s="23"/>
      <c r="I892" s="23"/>
    </row>
    <row r="893" spans="2:9" s="21" customFormat="1" x14ac:dyDescent="0.3">
      <c r="B893" s="32"/>
      <c r="C893" s="41"/>
      <c r="D893" s="35"/>
      <c r="F893" s="23"/>
      <c r="I893" s="23"/>
    </row>
    <row r="894" spans="2:9" s="21" customFormat="1" x14ac:dyDescent="0.3">
      <c r="B894" s="32"/>
      <c r="C894" s="41"/>
      <c r="D894" s="35"/>
      <c r="F894" s="23"/>
      <c r="I894" s="23"/>
    </row>
    <row r="895" spans="2:9" s="21" customFormat="1" x14ac:dyDescent="0.3">
      <c r="B895" s="32"/>
      <c r="C895" s="41"/>
      <c r="D895" s="35"/>
      <c r="F895" s="23"/>
      <c r="I895" s="23"/>
    </row>
    <row r="896" spans="2:9" s="21" customFormat="1" x14ac:dyDescent="0.3">
      <c r="B896" s="32"/>
      <c r="C896" s="41"/>
      <c r="D896" s="35"/>
      <c r="F896" s="23"/>
      <c r="I896" s="23"/>
    </row>
    <row r="897" spans="2:9" s="21" customFormat="1" x14ac:dyDescent="0.3">
      <c r="B897" s="32"/>
      <c r="C897" s="41"/>
      <c r="D897" s="35"/>
      <c r="F897" s="23"/>
      <c r="I897" s="23"/>
    </row>
    <row r="898" spans="2:9" s="21" customFormat="1" x14ac:dyDescent="0.3">
      <c r="B898" s="32"/>
      <c r="C898" s="41"/>
      <c r="D898" s="35"/>
      <c r="F898" s="23"/>
      <c r="I898" s="23"/>
    </row>
    <row r="899" spans="2:9" s="21" customFormat="1" x14ac:dyDescent="0.3">
      <c r="B899" s="32"/>
      <c r="C899" s="41"/>
      <c r="D899" s="35"/>
      <c r="F899" s="23"/>
      <c r="I899" s="23"/>
    </row>
    <row r="900" spans="2:9" s="21" customFormat="1" x14ac:dyDescent="0.3">
      <c r="B900" s="32"/>
      <c r="C900" s="41"/>
      <c r="D900" s="35"/>
      <c r="F900" s="23"/>
      <c r="I900" s="23"/>
    </row>
    <row r="901" spans="2:9" s="21" customFormat="1" x14ac:dyDescent="0.3">
      <c r="B901" s="32"/>
      <c r="C901" s="41"/>
      <c r="D901" s="35"/>
      <c r="F901" s="23"/>
      <c r="I901" s="23"/>
    </row>
    <row r="902" spans="2:9" s="21" customFormat="1" x14ac:dyDescent="0.3">
      <c r="B902" s="32"/>
      <c r="C902" s="41"/>
      <c r="D902" s="35"/>
      <c r="F902" s="23"/>
      <c r="I902" s="23"/>
    </row>
    <row r="903" spans="2:9" s="21" customFormat="1" x14ac:dyDescent="0.3">
      <c r="B903" s="32"/>
      <c r="C903" s="41"/>
      <c r="D903" s="35"/>
      <c r="F903" s="23"/>
      <c r="I903" s="23"/>
    </row>
    <row r="904" spans="2:9" s="21" customFormat="1" x14ac:dyDescent="0.3">
      <c r="B904" s="32"/>
      <c r="C904" s="41"/>
      <c r="D904" s="35"/>
      <c r="F904" s="23"/>
      <c r="I904" s="23"/>
    </row>
    <row r="905" spans="2:9" s="21" customFormat="1" x14ac:dyDescent="0.3">
      <c r="B905" s="32"/>
      <c r="C905" s="41"/>
      <c r="D905" s="35"/>
      <c r="F905" s="23"/>
      <c r="I905" s="23"/>
    </row>
    <row r="906" spans="2:9" s="21" customFormat="1" x14ac:dyDescent="0.3">
      <c r="B906" s="32"/>
      <c r="C906" s="41"/>
      <c r="D906" s="35"/>
      <c r="F906" s="23"/>
      <c r="I906" s="23"/>
    </row>
    <row r="907" spans="2:9" s="21" customFormat="1" x14ac:dyDescent="0.3">
      <c r="B907" s="32"/>
      <c r="C907" s="41"/>
      <c r="D907" s="35"/>
      <c r="F907" s="23"/>
      <c r="I907" s="23"/>
    </row>
    <row r="908" spans="2:9" s="21" customFormat="1" x14ac:dyDescent="0.3">
      <c r="B908" s="32"/>
      <c r="C908" s="41"/>
      <c r="D908" s="35"/>
      <c r="F908" s="23"/>
      <c r="I908" s="23"/>
    </row>
    <row r="909" spans="2:9" s="21" customFormat="1" x14ac:dyDescent="0.3">
      <c r="B909" s="32"/>
      <c r="C909" s="41"/>
      <c r="D909" s="35"/>
      <c r="F909" s="23"/>
      <c r="I909" s="23"/>
    </row>
    <row r="910" spans="2:9" s="21" customFormat="1" x14ac:dyDescent="0.3">
      <c r="B910" s="32"/>
      <c r="C910" s="41"/>
      <c r="D910" s="35"/>
      <c r="F910" s="23"/>
      <c r="I910" s="23"/>
    </row>
    <row r="911" spans="2:9" s="21" customFormat="1" x14ac:dyDescent="0.3">
      <c r="B911" s="32"/>
      <c r="C911" s="41"/>
      <c r="D911" s="35"/>
      <c r="F911" s="23"/>
      <c r="I911" s="23"/>
    </row>
    <row r="912" spans="2:9" s="21" customFormat="1" x14ac:dyDescent="0.3">
      <c r="B912" s="32"/>
      <c r="C912" s="41"/>
      <c r="D912" s="35"/>
      <c r="F912" s="23"/>
      <c r="I912" s="23"/>
    </row>
    <row r="913" spans="2:9" s="21" customFormat="1" x14ac:dyDescent="0.3">
      <c r="B913" s="32"/>
      <c r="C913" s="41"/>
      <c r="D913" s="35"/>
      <c r="F913" s="23"/>
      <c r="I913" s="23"/>
    </row>
    <row r="914" spans="2:9" s="21" customFormat="1" x14ac:dyDescent="0.3">
      <c r="B914" s="32"/>
      <c r="C914" s="41"/>
      <c r="D914" s="35"/>
      <c r="F914" s="23"/>
      <c r="I914" s="23"/>
    </row>
    <row r="915" spans="2:9" s="21" customFormat="1" x14ac:dyDescent="0.3">
      <c r="B915" s="32"/>
      <c r="C915" s="41"/>
      <c r="D915" s="35"/>
      <c r="F915" s="23"/>
      <c r="I915" s="23"/>
    </row>
    <row r="916" spans="2:9" s="21" customFormat="1" x14ac:dyDescent="0.3">
      <c r="B916" s="32"/>
      <c r="C916" s="41"/>
      <c r="D916" s="35"/>
      <c r="F916" s="23"/>
      <c r="I916" s="23"/>
    </row>
    <row r="917" spans="2:9" s="21" customFormat="1" x14ac:dyDescent="0.3">
      <c r="B917" s="32"/>
      <c r="C917" s="41"/>
      <c r="D917" s="35"/>
      <c r="F917" s="23"/>
      <c r="I917" s="23"/>
    </row>
    <row r="918" spans="2:9" s="21" customFormat="1" x14ac:dyDescent="0.3">
      <c r="B918" s="32"/>
      <c r="C918" s="41"/>
      <c r="D918" s="35"/>
      <c r="F918" s="23"/>
      <c r="I918" s="23"/>
    </row>
    <row r="919" spans="2:9" s="21" customFormat="1" x14ac:dyDescent="0.3">
      <c r="B919" s="32"/>
      <c r="C919" s="41"/>
      <c r="D919" s="35"/>
      <c r="F919" s="23"/>
      <c r="I919" s="23"/>
    </row>
    <row r="920" spans="2:9" s="21" customFormat="1" x14ac:dyDescent="0.3">
      <c r="B920" s="32"/>
      <c r="C920" s="41"/>
      <c r="D920" s="35"/>
      <c r="F920" s="23"/>
      <c r="I920" s="23"/>
    </row>
    <row r="921" spans="2:9" s="21" customFormat="1" x14ac:dyDescent="0.3">
      <c r="B921" s="32"/>
      <c r="C921" s="41"/>
      <c r="D921" s="35"/>
      <c r="F921" s="23"/>
      <c r="I921" s="23"/>
    </row>
    <row r="922" spans="2:9" s="21" customFormat="1" x14ac:dyDescent="0.3">
      <c r="B922" s="32"/>
      <c r="C922" s="41"/>
      <c r="D922" s="35"/>
      <c r="F922" s="23"/>
      <c r="I922" s="23"/>
    </row>
    <row r="923" spans="2:9" s="21" customFormat="1" x14ac:dyDescent="0.3">
      <c r="B923" s="32"/>
      <c r="C923" s="41"/>
      <c r="D923" s="35"/>
      <c r="F923" s="23"/>
      <c r="I923" s="23"/>
    </row>
    <row r="924" spans="2:9" s="21" customFormat="1" x14ac:dyDescent="0.3">
      <c r="B924" s="32"/>
      <c r="C924" s="41"/>
      <c r="D924" s="35"/>
      <c r="F924" s="23"/>
      <c r="I924" s="23"/>
    </row>
    <row r="925" spans="2:9" s="21" customFormat="1" x14ac:dyDescent="0.3">
      <c r="B925" s="32"/>
      <c r="C925" s="41"/>
      <c r="D925" s="35"/>
      <c r="F925" s="23"/>
      <c r="I925" s="23"/>
    </row>
    <row r="926" spans="2:9" s="21" customFormat="1" x14ac:dyDescent="0.3">
      <c r="B926" s="32"/>
      <c r="C926" s="41"/>
      <c r="D926" s="35"/>
      <c r="F926" s="23"/>
      <c r="I926" s="23"/>
    </row>
    <row r="927" spans="2:9" s="21" customFormat="1" x14ac:dyDescent="0.3">
      <c r="B927" s="32"/>
      <c r="C927" s="41"/>
      <c r="D927" s="35"/>
      <c r="F927" s="23"/>
      <c r="I927" s="23"/>
    </row>
    <row r="928" spans="2:9" s="21" customFormat="1" x14ac:dyDescent="0.3">
      <c r="B928" s="32"/>
      <c r="C928" s="41"/>
      <c r="D928" s="35"/>
      <c r="F928" s="23"/>
      <c r="I928" s="23"/>
    </row>
    <row r="929" spans="2:9" s="21" customFormat="1" x14ac:dyDescent="0.3">
      <c r="B929" s="32"/>
      <c r="C929" s="41"/>
      <c r="D929" s="35"/>
      <c r="F929" s="23"/>
      <c r="I929" s="23"/>
    </row>
    <row r="930" spans="2:9" s="21" customFormat="1" x14ac:dyDescent="0.3">
      <c r="B930" s="32"/>
      <c r="C930" s="41"/>
      <c r="D930" s="35"/>
      <c r="F930" s="23"/>
      <c r="I930" s="23"/>
    </row>
    <row r="931" spans="2:9" s="21" customFormat="1" x14ac:dyDescent="0.3">
      <c r="B931" s="32"/>
      <c r="C931" s="41"/>
      <c r="D931" s="35"/>
      <c r="F931" s="23"/>
      <c r="I931" s="23"/>
    </row>
    <row r="932" spans="2:9" s="21" customFormat="1" x14ac:dyDescent="0.3">
      <c r="B932" s="32"/>
      <c r="C932" s="41"/>
      <c r="D932" s="35"/>
      <c r="F932" s="23"/>
      <c r="I932" s="23"/>
    </row>
    <row r="933" spans="2:9" s="21" customFormat="1" x14ac:dyDescent="0.3">
      <c r="B933" s="32"/>
      <c r="C933" s="41"/>
      <c r="D933" s="35"/>
      <c r="F933" s="23"/>
      <c r="I933" s="23"/>
    </row>
    <row r="934" spans="2:9" s="21" customFormat="1" x14ac:dyDescent="0.3">
      <c r="B934" s="32"/>
      <c r="C934" s="41"/>
      <c r="D934" s="35"/>
      <c r="F934" s="23"/>
      <c r="I934" s="23"/>
    </row>
    <row r="935" spans="2:9" s="21" customFormat="1" x14ac:dyDescent="0.3">
      <c r="B935" s="32"/>
      <c r="C935" s="41"/>
      <c r="D935" s="35"/>
      <c r="F935" s="23"/>
      <c r="I935" s="23"/>
    </row>
    <row r="936" spans="2:9" s="21" customFormat="1" x14ac:dyDescent="0.3">
      <c r="B936" s="32"/>
      <c r="C936" s="41"/>
      <c r="D936" s="35"/>
      <c r="F936" s="23"/>
      <c r="I936" s="23"/>
    </row>
    <row r="937" spans="2:9" s="21" customFormat="1" x14ac:dyDescent="0.3">
      <c r="B937" s="32"/>
      <c r="C937" s="41"/>
      <c r="D937" s="35"/>
      <c r="F937" s="23"/>
      <c r="I937" s="23"/>
    </row>
    <row r="938" spans="2:9" s="21" customFormat="1" x14ac:dyDescent="0.3">
      <c r="B938" s="32"/>
      <c r="C938" s="41"/>
      <c r="D938" s="35"/>
      <c r="F938" s="23"/>
      <c r="I938" s="23"/>
    </row>
    <row r="939" spans="2:9" s="21" customFormat="1" x14ac:dyDescent="0.3">
      <c r="B939" s="32"/>
      <c r="C939" s="41"/>
      <c r="D939" s="35"/>
      <c r="F939" s="23"/>
      <c r="I939" s="23"/>
    </row>
    <row r="940" spans="2:9" s="21" customFormat="1" x14ac:dyDescent="0.3">
      <c r="B940" s="32"/>
      <c r="C940" s="41"/>
      <c r="D940" s="35"/>
      <c r="F940" s="23"/>
      <c r="I940" s="23"/>
    </row>
    <row r="941" spans="2:9" s="21" customFormat="1" x14ac:dyDescent="0.3">
      <c r="B941" s="32"/>
      <c r="C941" s="41"/>
      <c r="D941" s="35"/>
      <c r="F941" s="23"/>
      <c r="I941" s="23"/>
    </row>
    <row r="942" spans="2:9" s="21" customFormat="1" x14ac:dyDescent="0.3">
      <c r="B942" s="32"/>
      <c r="C942" s="41"/>
      <c r="D942" s="35"/>
      <c r="F942" s="23"/>
      <c r="I942" s="23"/>
    </row>
    <row r="943" spans="2:9" s="21" customFormat="1" x14ac:dyDescent="0.3">
      <c r="B943" s="32"/>
      <c r="C943" s="41"/>
      <c r="D943" s="35"/>
      <c r="F943" s="23"/>
      <c r="I943" s="23"/>
    </row>
    <row r="944" spans="2:9" s="21" customFormat="1" x14ac:dyDescent="0.3">
      <c r="B944" s="32"/>
      <c r="C944" s="41"/>
      <c r="D944" s="35"/>
      <c r="F944" s="23"/>
      <c r="I944" s="23"/>
    </row>
    <row r="945" spans="2:9" s="21" customFormat="1" x14ac:dyDescent="0.3">
      <c r="B945" s="32"/>
      <c r="C945" s="41"/>
      <c r="D945" s="35"/>
      <c r="F945" s="23"/>
      <c r="I945" s="23"/>
    </row>
    <row r="946" spans="2:9" s="21" customFormat="1" x14ac:dyDescent="0.3">
      <c r="B946" s="32"/>
      <c r="C946" s="41"/>
      <c r="D946" s="35"/>
      <c r="F946" s="23"/>
      <c r="I946" s="23"/>
    </row>
    <row r="947" spans="2:9" s="21" customFormat="1" x14ac:dyDescent="0.3">
      <c r="B947" s="32"/>
      <c r="C947" s="41"/>
      <c r="D947" s="35"/>
      <c r="F947" s="23"/>
      <c r="I947" s="23"/>
    </row>
    <row r="948" spans="2:9" s="21" customFormat="1" x14ac:dyDescent="0.3">
      <c r="B948" s="32"/>
      <c r="C948" s="41"/>
      <c r="D948" s="35"/>
      <c r="F948" s="23"/>
      <c r="I948" s="23"/>
    </row>
    <row r="949" spans="2:9" s="21" customFormat="1" x14ac:dyDescent="0.3">
      <c r="B949" s="32"/>
      <c r="C949" s="41"/>
      <c r="D949" s="35"/>
      <c r="F949" s="23"/>
      <c r="I949" s="23"/>
    </row>
    <row r="950" spans="2:9" s="21" customFormat="1" x14ac:dyDescent="0.3">
      <c r="B950" s="32"/>
      <c r="C950" s="41"/>
      <c r="D950" s="35"/>
      <c r="F950" s="23"/>
      <c r="I950" s="23"/>
    </row>
    <row r="951" spans="2:9" s="21" customFormat="1" x14ac:dyDescent="0.3">
      <c r="B951" s="32"/>
      <c r="C951" s="41"/>
      <c r="D951" s="35"/>
      <c r="F951" s="23"/>
      <c r="I951" s="23"/>
    </row>
    <row r="952" spans="2:9" s="21" customFormat="1" x14ac:dyDescent="0.3">
      <c r="B952" s="32"/>
      <c r="C952" s="41"/>
      <c r="D952" s="35"/>
      <c r="F952" s="23"/>
      <c r="I952" s="23"/>
    </row>
    <row r="953" spans="2:9" s="21" customFormat="1" x14ac:dyDescent="0.3">
      <c r="B953" s="32"/>
      <c r="C953" s="41"/>
      <c r="D953" s="35"/>
      <c r="F953" s="23"/>
      <c r="I953" s="23"/>
    </row>
    <row r="954" spans="2:9" s="21" customFormat="1" x14ac:dyDescent="0.3">
      <c r="B954" s="32"/>
      <c r="C954" s="41"/>
      <c r="D954" s="35"/>
      <c r="F954" s="23"/>
      <c r="I954" s="23"/>
    </row>
    <row r="955" spans="2:9" s="21" customFormat="1" x14ac:dyDescent="0.3">
      <c r="B955" s="32"/>
      <c r="C955" s="41"/>
      <c r="D955" s="35"/>
      <c r="F955" s="23"/>
      <c r="I955" s="23"/>
    </row>
    <row r="956" spans="2:9" s="21" customFormat="1" x14ac:dyDescent="0.3">
      <c r="B956" s="32"/>
      <c r="C956" s="41"/>
      <c r="D956" s="35"/>
      <c r="F956" s="23"/>
      <c r="I956" s="23"/>
    </row>
    <row r="957" spans="2:9" s="21" customFormat="1" x14ac:dyDescent="0.3">
      <c r="B957" s="32"/>
      <c r="C957" s="41"/>
      <c r="D957" s="35"/>
      <c r="F957" s="23"/>
      <c r="I957" s="23"/>
    </row>
    <row r="958" spans="2:9" s="21" customFormat="1" x14ac:dyDescent="0.3">
      <c r="B958" s="32"/>
      <c r="C958" s="41"/>
      <c r="D958" s="35"/>
      <c r="F958" s="23"/>
      <c r="I958" s="23"/>
    </row>
    <row r="959" spans="2:9" s="21" customFormat="1" x14ac:dyDescent="0.3">
      <c r="B959" s="32"/>
      <c r="C959" s="41"/>
      <c r="D959" s="35"/>
      <c r="F959" s="23"/>
      <c r="I959" s="23"/>
    </row>
    <row r="960" spans="2:9" s="21" customFormat="1" x14ac:dyDescent="0.3">
      <c r="B960" s="32"/>
      <c r="C960" s="41"/>
      <c r="D960" s="35"/>
      <c r="F960" s="23"/>
      <c r="I960" s="23"/>
    </row>
    <row r="961" spans="2:9" s="21" customFormat="1" x14ac:dyDescent="0.3">
      <c r="B961" s="32"/>
      <c r="C961" s="41"/>
      <c r="D961" s="35"/>
      <c r="F961" s="23"/>
      <c r="I961" s="23"/>
    </row>
    <row r="962" spans="2:9" s="21" customFormat="1" x14ac:dyDescent="0.3">
      <c r="B962" s="32"/>
      <c r="C962" s="41"/>
      <c r="D962" s="35"/>
      <c r="F962" s="23"/>
      <c r="I962" s="23"/>
    </row>
    <row r="963" spans="2:9" s="21" customFormat="1" x14ac:dyDescent="0.3">
      <c r="B963" s="32"/>
      <c r="C963" s="41"/>
      <c r="D963" s="35"/>
      <c r="F963" s="23"/>
      <c r="I963" s="23"/>
    </row>
    <row r="964" spans="2:9" s="21" customFormat="1" x14ac:dyDescent="0.3">
      <c r="B964" s="32"/>
      <c r="C964" s="41"/>
      <c r="D964" s="35"/>
      <c r="F964" s="23"/>
      <c r="I964" s="23"/>
    </row>
    <row r="965" spans="2:9" s="21" customFormat="1" x14ac:dyDescent="0.3">
      <c r="B965" s="32"/>
      <c r="C965" s="41"/>
      <c r="D965" s="35"/>
      <c r="F965" s="23"/>
      <c r="I965" s="23"/>
    </row>
    <row r="966" spans="2:9" s="21" customFormat="1" x14ac:dyDescent="0.3">
      <c r="B966" s="32"/>
      <c r="C966" s="41"/>
      <c r="D966" s="35"/>
      <c r="F966" s="23"/>
      <c r="I966" s="23"/>
    </row>
    <row r="967" spans="2:9" s="21" customFormat="1" x14ac:dyDescent="0.3">
      <c r="B967" s="32"/>
      <c r="C967" s="41"/>
      <c r="D967" s="35"/>
      <c r="F967" s="23"/>
      <c r="I967" s="23"/>
    </row>
    <row r="968" spans="2:9" s="21" customFormat="1" x14ac:dyDescent="0.3">
      <c r="B968" s="32"/>
      <c r="C968" s="41"/>
      <c r="D968" s="35"/>
      <c r="F968" s="23"/>
      <c r="I968" s="23"/>
    </row>
    <row r="969" spans="2:9" s="21" customFormat="1" x14ac:dyDescent="0.3">
      <c r="B969" s="32"/>
      <c r="C969" s="41"/>
      <c r="D969" s="35"/>
      <c r="F969" s="23"/>
      <c r="I969" s="23"/>
    </row>
    <row r="970" spans="2:9" s="21" customFormat="1" x14ac:dyDescent="0.3">
      <c r="B970" s="32"/>
      <c r="C970" s="41"/>
      <c r="D970" s="35"/>
      <c r="F970" s="23"/>
      <c r="I970" s="23"/>
    </row>
    <row r="971" spans="2:9" s="21" customFormat="1" x14ac:dyDescent="0.3">
      <c r="B971" s="32"/>
      <c r="C971" s="41"/>
      <c r="D971" s="35"/>
      <c r="F971" s="23"/>
      <c r="I971" s="23"/>
    </row>
    <row r="972" spans="2:9" s="21" customFormat="1" x14ac:dyDescent="0.3">
      <c r="B972" s="32"/>
      <c r="C972" s="41"/>
      <c r="D972" s="35"/>
      <c r="F972" s="23"/>
      <c r="I972" s="23"/>
    </row>
    <row r="973" spans="2:9" s="21" customFormat="1" x14ac:dyDescent="0.3">
      <c r="B973" s="32"/>
      <c r="C973" s="41"/>
      <c r="D973" s="35"/>
      <c r="F973" s="23"/>
      <c r="I973" s="23"/>
    </row>
    <row r="974" spans="2:9" s="21" customFormat="1" x14ac:dyDescent="0.3">
      <c r="B974" s="32"/>
      <c r="C974" s="41"/>
      <c r="D974" s="35"/>
      <c r="F974" s="23"/>
      <c r="I974" s="23"/>
    </row>
    <row r="975" spans="2:9" s="21" customFormat="1" x14ac:dyDescent="0.3">
      <c r="B975" s="32"/>
      <c r="C975" s="41"/>
      <c r="D975" s="35"/>
      <c r="F975" s="23"/>
      <c r="I975" s="23"/>
    </row>
    <row r="976" spans="2:9" s="21" customFormat="1" x14ac:dyDescent="0.3">
      <c r="B976" s="32"/>
      <c r="C976" s="41"/>
      <c r="D976" s="35"/>
      <c r="F976" s="23"/>
      <c r="I976" s="23"/>
    </row>
    <row r="977" spans="2:9" s="21" customFormat="1" x14ac:dyDescent="0.3">
      <c r="B977" s="32"/>
      <c r="C977" s="41"/>
      <c r="D977" s="35"/>
      <c r="F977" s="23"/>
      <c r="I977" s="23"/>
    </row>
    <row r="978" spans="2:9" s="21" customFormat="1" x14ac:dyDescent="0.3">
      <c r="B978" s="32"/>
      <c r="C978" s="41"/>
      <c r="D978" s="35"/>
      <c r="F978" s="23"/>
      <c r="I978" s="23"/>
    </row>
    <row r="979" spans="2:9" s="21" customFormat="1" x14ac:dyDescent="0.3">
      <c r="B979" s="32"/>
      <c r="C979" s="41"/>
      <c r="D979" s="35"/>
      <c r="F979" s="23"/>
      <c r="I979" s="23"/>
    </row>
    <row r="980" spans="2:9" s="21" customFormat="1" x14ac:dyDescent="0.3">
      <c r="B980" s="32"/>
      <c r="C980" s="41"/>
      <c r="D980" s="35"/>
      <c r="F980" s="23"/>
      <c r="I980" s="23"/>
    </row>
    <row r="981" spans="2:9" s="21" customFormat="1" x14ac:dyDescent="0.3">
      <c r="B981" s="32"/>
      <c r="C981" s="41"/>
      <c r="D981" s="35"/>
      <c r="F981" s="23"/>
      <c r="I981" s="23"/>
    </row>
    <row r="982" spans="2:9" s="21" customFormat="1" x14ac:dyDescent="0.3">
      <c r="B982" s="32"/>
      <c r="C982" s="41"/>
      <c r="D982" s="35"/>
      <c r="F982" s="23"/>
      <c r="I982" s="23"/>
    </row>
    <row r="983" spans="2:9" s="21" customFormat="1" x14ac:dyDescent="0.3">
      <c r="B983" s="32"/>
      <c r="C983" s="41"/>
      <c r="D983" s="35"/>
      <c r="F983" s="23"/>
      <c r="I983" s="23"/>
    </row>
    <row r="984" spans="2:9" s="21" customFormat="1" x14ac:dyDescent="0.3">
      <c r="B984" s="32"/>
      <c r="C984" s="41"/>
      <c r="D984" s="35"/>
      <c r="F984" s="23"/>
      <c r="I984" s="23"/>
    </row>
    <row r="985" spans="2:9" s="21" customFormat="1" x14ac:dyDescent="0.3">
      <c r="B985" s="32"/>
      <c r="C985" s="41"/>
      <c r="D985" s="35"/>
      <c r="F985" s="23"/>
      <c r="I985" s="23"/>
    </row>
    <row r="986" spans="2:9" s="21" customFormat="1" x14ac:dyDescent="0.3">
      <c r="B986" s="32"/>
      <c r="C986" s="41"/>
      <c r="D986" s="35"/>
      <c r="F986" s="23"/>
      <c r="I986" s="23"/>
    </row>
    <row r="987" spans="2:9" s="21" customFormat="1" x14ac:dyDescent="0.3">
      <c r="B987" s="32"/>
      <c r="C987" s="41"/>
      <c r="D987" s="35"/>
      <c r="F987" s="23"/>
      <c r="I987" s="23"/>
    </row>
    <row r="988" spans="2:9" s="21" customFormat="1" x14ac:dyDescent="0.3">
      <c r="B988" s="32"/>
      <c r="C988" s="41"/>
      <c r="D988" s="35"/>
      <c r="F988" s="23"/>
      <c r="I988" s="23"/>
    </row>
    <row r="989" spans="2:9" s="21" customFormat="1" x14ac:dyDescent="0.3">
      <c r="B989" s="32"/>
      <c r="C989" s="41"/>
      <c r="D989" s="35"/>
      <c r="F989" s="23"/>
      <c r="I989" s="23"/>
    </row>
    <row r="990" spans="2:9" s="21" customFormat="1" x14ac:dyDescent="0.3">
      <c r="B990" s="32"/>
      <c r="C990" s="41"/>
      <c r="D990" s="35"/>
      <c r="F990" s="23"/>
      <c r="I990" s="23"/>
    </row>
    <row r="991" spans="2:9" s="21" customFormat="1" x14ac:dyDescent="0.3">
      <c r="B991" s="32"/>
      <c r="C991" s="41"/>
      <c r="D991" s="35"/>
      <c r="F991" s="23"/>
      <c r="I991" s="23"/>
    </row>
    <row r="992" spans="2:9" s="21" customFormat="1" x14ac:dyDescent="0.3">
      <c r="B992" s="32"/>
      <c r="C992" s="41"/>
      <c r="D992" s="35"/>
      <c r="F992" s="23"/>
      <c r="I992" s="23"/>
    </row>
    <row r="993" spans="2:9" s="21" customFormat="1" x14ac:dyDescent="0.3">
      <c r="B993" s="32"/>
      <c r="C993" s="41"/>
      <c r="D993" s="35"/>
      <c r="F993" s="23"/>
      <c r="I993" s="23"/>
    </row>
    <row r="994" spans="2:9" s="21" customFormat="1" x14ac:dyDescent="0.3">
      <c r="B994" s="32"/>
      <c r="C994" s="41"/>
      <c r="D994" s="35"/>
      <c r="F994" s="23"/>
      <c r="I994" s="23"/>
    </row>
    <row r="995" spans="2:9" s="21" customFormat="1" x14ac:dyDescent="0.3">
      <c r="B995" s="32"/>
      <c r="C995" s="41"/>
      <c r="D995" s="35"/>
      <c r="F995" s="23"/>
      <c r="I995" s="23"/>
    </row>
    <row r="996" spans="2:9" s="21" customFormat="1" x14ac:dyDescent="0.3">
      <c r="B996" s="32"/>
      <c r="C996" s="41"/>
      <c r="D996" s="35"/>
      <c r="F996" s="23"/>
      <c r="I996" s="23"/>
    </row>
    <row r="997" spans="2:9" s="21" customFormat="1" x14ac:dyDescent="0.3">
      <c r="B997" s="32"/>
      <c r="C997" s="41"/>
      <c r="D997" s="35"/>
      <c r="F997" s="23"/>
      <c r="I997" s="23"/>
    </row>
    <row r="998" spans="2:9" s="21" customFormat="1" x14ac:dyDescent="0.3">
      <c r="B998" s="32"/>
      <c r="C998" s="41"/>
      <c r="D998" s="35"/>
      <c r="F998" s="23"/>
      <c r="I998" s="23"/>
    </row>
    <row r="999" spans="2:9" s="21" customFormat="1" x14ac:dyDescent="0.3">
      <c r="B999" s="32"/>
      <c r="C999" s="41"/>
      <c r="D999" s="35"/>
      <c r="F999" s="23"/>
      <c r="I999" s="23"/>
    </row>
    <row r="1000" spans="2:9" s="21" customFormat="1" x14ac:dyDescent="0.3">
      <c r="B1000" s="32"/>
      <c r="C1000" s="41"/>
      <c r="D1000" s="35"/>
      <c r="F1000" s="23"/>
      <c r="I1000" s="23"/>
    </row>
    <row r="1001" spans="2:9" s="21" customFormat="1" x14ac:dyDescent="0.3">
      <c r="B1001" s="32"/>
      <c r="C1001" s="41"/>
      <c r="D1001" s="35"/>
      <c r="F1001" s="23"/>
      <c r="I1001" s="23"/>
    </row>
    <row r="1002" spans="2:9" s="21" customFormat="1" x14ac:dyDescent="0.3">
      <c r="B1002" s="32"/>
      <c r="C1002" s="41"/>
      <c r="D1002" s="35"/>
      <c r="F1002" s="23"/>
      <c r="I1002" s="23"/>
    </row>
    <row r="1003" spans="2:9" s="21" customFormat="1" x14ac:dyDescent="0.3">
      <c r="B1003" s="32"/>
      <c r="C1003" s="41"/>
      <c r="D1003" s="35"/>
      <c r="F1003" s="23"/>
      <c r="I1003" s="23"/>
    </row>
    <row r="1004" spans="2:9" s="21" customFormat="1" x14ac:dyDescent="0.3">
      <c r="B1004" s="32"/>
      <c r="C1004" s="41"/>
      <c r="D1004" s="35"/>
      <c r="F1004" s="23"/>
      <c r="I1004" s="23"/>
    </row>
    <row r="1005" spans="2:9" s="21" customFormat="1" x14ac:dyDescent="0.3">
      <c r="B1005" s="32"/>
      <c r="C1005" s="41"/>
      <c r="D1005" s="35"/>
      <c r="F1005" s="23"/>
      <c r="I1005" s="23"/>
    </row>
    <row r="1006" spans="2:9" s="21" customFormat="1" x14ac:dyDescent="0.3">
      <c r="B1006" s="32"/>
      <c r="C1006" s="41"/>
      <c r="D1006" s="35"/>
      <c r="F1006" s="23"/>
      <c r="I1006" s="23"/>
    </row>
    <row r="1007" spans="2:9" s="21" customFormat="1" x14ac:dyDescent="0.3">
      <c r="B1007" s="32"/>
      <c r="C1007" s="41"/>
      <c r="D1007" s="35"/>
      <c r="F1007" s="23"/>
      <c r="I1007" s="23"/>
    </row>
    <row r="1008" spans="2:9" s="21" customFormat="1" x14ac:dyDescent="0.3">
      <c r="B1008" s="32"/>
      <c r="C1008" s="41"/>
      <c r="D1008" s="35"/>
      <c r="F1008" s="23"/>
      <c r="I1008" s="23"/>
    </row>
    <row r="1009" spans="2:9" s="21" customFormat="1" x14ac:dyDescent="0.3">
      <c r="B1009" s="32"/>
      <c r="C1009" s="41"/>
      <c r="D1009" s="35"/>
      <c r="F1009" s="23"/>
      <c r="I1009" s="23"/>
    </row>
    <row r="1010" spans="2:9" s="21" customFormat="1" x14ac:dyDescent="0.3">
      <c r="B1010" s="32"/>
      <c r="C1010" s="41"/>
      <c r="D1010" s="35"/>
      <c r="F1010" s="23"/>
      <c r="I1010" s="23"/>
    </row>
    <row r="1011" spans="2:9" s="21" customFormat="1" x14ac:dyDescent="0.3">
      <c r="B1011" s="32"/>
      <c r="C1011" s="41"/>
      <c r="D1011" s="35"/>
      <c r="F1011" s="23"/>
      <c r="I1011" s="23"/>
    </row>
    <row r="1012" spans="2:9" s="21" customFormat="1" x14ac:dyDescent="0.3">
      <c r="B1012" s="32"/>
      <c r="C1012" s="41"/>
      <c r="D1012" s="35"/>
      <c r="F1012" s="23"/>
      <c r="I1012" s="23"/>
    </row>
    <row r="1013" spans="2:9" s="21" customFormat="1" x14ac:dyDescent="0.3">
      <c r="B1013" s="32"/>
      <c r="C1013" s="41"/>
      <c r="D1013" s="35"/>
      <c r="F1013" s="23"/>
      <c r="I1013" s="23"/>
    </row>
    <row r="1014" spans="2:9" s="21" customFormat="1" x14ac:dyDescent="0.3">
      <c r="B1014" s="32"/>
      <c r="C1014" s="41"/>
      <c r="D1014" s="35"/>
      <c r="F1014" s="23"/>
      <c r="I1014" s="23"/>
    </row>
    <row r="1015" spans="2:9" s="21" customFormat="1" x14ac:dyDescent="0.3">
      <c r="B1015" s="32"/>
      <c r="C1015" s="41"/>
      <c r="D1015" s="35"/>
      <c r="F1015" s="23"/>
      <c r="I1015" s="23"/>
    </row>
    <row r="1016" spans="2:9" s="21" customFormat="1" x14ac:dyDescent="0.3">
      <c r="B1016" s="32"/>
      <c r="C1016" s="41"/>
      <c r="D1016" s="35"/>
      <c r="F1016" s="23"/>
      <c r="I1016" s="23"/>
    </row>
    <row r="1017" spans="2:9" s="21" customFormat="1" x14ac:dyDescent="0.3">
      <c r="B1017" s="32"/>
      <c r="C1017" s="41"/>
      <c r="D1017" s="35"/>
      <c r="F1017" s="23"/>
      <c r="I1017" s="23"/>
    </row>
    <row r="1018" spans="2:9" s="21" customFormat="1" x14ac:dyDescent="0.3">
      <c r="B1018" s="32"/>
      <c r="C1018" s="41"/>
      <c r="D1018" s="35"/>
      <c r="F1018" s="23"/>
      <c r="I1018" s="23"/>
    </row>
    <row r="1019" spans="2:9" s="21" customFormat="1" x14ac:dyDescent="0.3">
      <c r="B1019" s="32"/>
      <c r="C1019" s="41"/>
      <c r="D1019" s="35"/>
      <c r="F1019" s="23"/>
      <c r="I1019" s="23"/>
    </row>
    <row r="1020" spans="2:9" s="21" customFormat="1" x14ac:dyDescent="0.3">
      <c r="B1020" s="32"/>
      <c r="C1020" s="41"/>
      <c r="D1020" s="35"/>
      <c r="F1020" s="23"/>
      <c r="I1020" s="23"/>
    </row>
    <row r="1021" spans="2:9" s="21" customFormat="1" x14ac:dyDescent="0.3">
      <c r="B1021" s="32"/>
      <c r="C1021" s="41"/>
      <c r="D1021" s="35"/>
      <c r="F1021" s="23"/>
      <c r="I1021" s="23"/>
    </row>
    <row r="1022" spans="2:9" s="21" customFormat="1" x14ac:dyDescent="0.3">
      <c r="B1022" s="32"/>
      <c r="C1022" s="41"/>
      <c r="D1022" s="35"/>
      <c r="F1022" s="23"/>
      <c r="I1022" s="23"/>
    </row>
    <row r="1023" spans="2:9" s="21" customFormat="1" x14ac:dyDescent="0.3">
      <c r="B1023" s="32"/>
      <c r="C1023" s="41"/>
      <c r="D1023" s="35"/>
      <c r="F1023" s="23"/>
      <c r="I1023" s="23"/>
    </row>
    <row r="1024" spans="2:9" s="21" customFormat="1" x14ac:dyDescent="0.3">
      <c r="B1024" s="32"/>
      <c r="C1024" s="41"/>
      <c r="D1024" s="35"/>
      <c r="F1024" s="23"/>
      <c r="I1024" s="23"/>
    </row>
    <row r="1025" spans="2:9" s="21" customFormat="1" x14ac:dyDescent="0.3">
      <c r="B1025" s="32"/>
      <c r="C1025" s="41"/>
      <c r="D1025" s="35"/>
      <c r="F1025" s="23"/>
      <c r="I1025" s="23"/>
    </row>
    <row r="1026" spans="2:9" s="21" customFormat="1" x14ac:dyDescent="0.3">
      <c r="B1026" s="32"/>
      <c r="C1026" s="41"/>
      <c r="D1026" s="35"/>
      <c r="F1026" s="23"/>
      <c r="I1026" s="23"/>
    </row>
    <row r="1027" spans="2:9" s="21" customFormat="1" x14ac:dyDescent="0.3">
      <c r="B1027" s="32"/>
      <c r="C1027" s="41"/>
      <c r="D1027" s="35"/>
      <c r="F1027" s="23"/>
      <c r="I1027" s="23"/>
    </row>
    <row r="1028" spans="2:9" s="21" customFormat="1" x14ac:dyDescent="0.3">
      <c r="B1028" s="32"/>
      <c r="C1028" s="41"/>
      <c r="D1028" s="35"/>
      <c r="F1028" s="23"/>
      <c r="I1028" s="23"/>
    </row>
    <row r="1029" spans="2:9" s="21" customFormat="1" x14ac:dyDescent="0.3">
      <c r="B1029" s="32"/>
      <c r="C1029" s="41"/>
      <c r="D1029" s="35"/>
      <c r="F1029" s="23"/>
      <c r="I1029" s="23"/>
    </row>
    <row r="1030" spans="2:9" s="21" customFormat="1" x14ac:dyDescent="0.3">
      <c r="B1030" s="32"/>
      <c r="C1030" s="41"/>
      <c r="D1030" s="35"/>
      <c r="F1030" s="23"/>
      <c r="I1030" s="23"/>
    </row>
    <row r="1031" spans="2:9" s="21" customFormat="1" x14ac:dyDescent="0.3">
      <c r="B1031" s="32"/>
      <c r="C1031" s="41"/>
      <c r="D1031" s="35"/>
      <c r="F1031" s="23"/>
      <c r="I1031" s="23"/>
    </row>
    <row r="1032" spans="2:9" s="21" customFormat="1" x14ac:dyDescent="0.3">
      <c r="B1032" s="32"/>
      <c r="C1032" s="41"/>
      <c r="D1032" s="35"/>
      <c r="F1032" s="23"/>
      <c r="I1032" s="23"/>
    </row>
    <row r="1033" spans="2:9" s="21" customFormat="1" x14ac:dyDescent="0.3">
      <c r="B1033" s="32"/>
      <c r="C1033" s="41"/>
      <c r="D1033" s="35"/>
      <c r="F1033" s="23"/>
      <c r="I1033" s="23"/>
    </row>
    <row r="1034" spans="2:9" s="21" customFormat="1" x14ac:dyDescent="0.3">
      <c r="B1034" s="32"/>
      <c r="C1034" s="41"/>
      <c r="D1034" s="35"/>
      <c r="F1034" s="23"/>
      <c r="I1034" s="23"/>
    </row>
    <row r="1035" spans="2:9" s="21" customFormat="1" x14ac:dyDescent="0.3">
      <c r="B1035" s="32"/>
      <c r="C1035" s="41"/>
      <c r="D1035" s="35"/>
      <c r="F1035" s="23"/>
      <c r="I1035" s="23"/>
    </row>
    <row r="1036" spans="2:9" s="21" customFormat="1" x14ac:dyDescent="0.3">
      <c r="B1036" s="32"/>
      <c r="C1036" s="41"/>
      <c r="D1036" s="35"/>
      <c r="F1036" s="23"/>
      <c r="I1036" s="23"/>
    </row>
    <row r="1037" spans="2:9" s="21" customFormat="1" x14ac:dyDescent="0.3">
      <c r="B1037" s="32"/>
      <c r="C1037" s="41"/>
      <c r="D1037" s="35"/>
      <c r="F1037" s="23"/>
      <c r="I1037" s="23"/>
    </row>
    <row r="1038" spans="2:9" s="21" customFormat="1" x14ac:dyDescent="0.3">
      <c r="B1038" s="32"/>
      <c r="C1038" s="41"/>
      <c r="D1038" s="35"/>
      <c r="F1038" s="23"/>
      <c r="I1038" s="23"/>
    </row>
    <row r="1039" spans="2:9" s="21" customFormat="1" x14ac:dyDescent="0.3">
      <c r="B1039" s="32"/>
      <c r="C1039" s="41"/>
      <c r="D1039" s="35"/>
      <c r="F1039" s="23"/>
      <c r="I1039" s="23"/>
    </row>
    <row r="1040" spans="2:9" s="21" customFormat="1" x14ac:dyDescent="0.3">
      <c r="B1040" s="32"/>
      <c r="C1040" s="41"/>
      <c r="D1040" s="35"/>
      <c r="F1040" s="23"/>
      <c r="I1040" s="23"/>
    </row>
    <row r="1041" spans="2:9" s="21" customFormat="1" x14ac:dyDescent="0.3">
      <c r="B1041" s="32"/>
      <c r="C1041" s="41"/>
      <c r="D1041" s="35"/>
      <c r="F1041" s="23"/>
      <c r="I1041" s="23"/>
    </row>
    <row r="1042" spans="2:9" s="21" customFormat="1" x14ac:dyDescent="0.3">
      <c r="B1042" s="32"/>
      <c r="C1042" s="41"/>
      <c r="D1042" s="35"/>
      <c r="F1042" s="23"/>
      <c r="I1042" s="23"/>
    </row>
    <row r="1043" spans="2:9" s="21" customFormat="1" x14ac:dyDescent="0.3">
      <c r="B1043" s="32"/>
      <c r="C1043" s="41"/>
      <c r="D1043" s="35"/>
      <c r="F1043" s="23"/>
      <c r="I1043" s="23"/>
    </row>
    <row r="1044" spans="2:9" s="21" customFormat="1" x14ac:dyDescent="0.3">
      <c r="B1044" s="32"/>
      <c r="C1044" s="41"/>
      <c r="D1044" s="35"/>
      <c r="F1044" s="23"/>
      <c r="I1044" s="23"/>
    </row>
    <row r="1045" spans="2:9" s="21" customFormat="1" x14ac:dyDescent="0.3">
      <c r="B1045" s="32"/>
      <c r="C1045" s="41"/>
      <c r="D1045" s="35"/>
      <c r="F1045" s="23"/>
      <c r="I1045" s="23"/>
    </row>
    <row r="1046" spans="2:9" s="21" customFormat="1" x14ac:dyDescent="0.3">
      <c r="B1046" s="32"/>
      <c r="C1046" s="41"/>
      <c r="D1046" s="35"/>
      <c r="F1046" s="23"/>
      <c r="I1046" s="23"/>
    </row>
    <row r="1047" spans="2:9" s="21" customFormat="1" x14ac:dyDescent="0.3">
      <c r="B1047" s="32"/>
      <c r="C1047" s="41"/>
      <c r="D1047" s="35"/>
      <c r="F1047" s="23"/>
      <c r="I1047" s="23"/>
    </row>
    <row r="1048" spans="2:9" s="21" customFormat="1" x14ac:dyDescent="0.3">
      <c r="B1048" s="32"/>
      <c r="C1048" s="41"/>
      <c r="D1048" s="35"/>
      <c r="F1048" s="23"/>
      <c r="I1048" s="23"/>
    </row>
    <row r="1049" spans="2:9" s="21" customFormat="1" x14ac:dyDescent="0.3">
      <c r="B1049" s="32"/>
      <c r="C1049" s="41"/>
      <c r="D1049" s="35"/>
      <c r="F1049" s="23"/>
      <c r="I1049" s="23"/>
    </row>
    <row r="1050" spans="2:9" s="21" customFormat="1" x14ac:dyDescent="0.3">
      <c r="B1050" s="32"/>
      <c r="C1050" s="41"/>
      <c r="D1050" s="35"/>
      <c r="F1050" s="23"/>
      <c r="I1050" s="23"/>
    </row>
    <row r="1051" spans="2:9" s="21" customFormat="1" x14ac:dyDescent="0.3">
      <c r="B1051" s="32"/>
      <c r="C1051" s="41"/>
      <c r="D1051" s="35"/>
      <c r="F1051" s="23"/>
      <c r="I1051" s="23"/>
    </row>
    <row r="1052" spans="2:9" s="21" customFormat="1" x14ac:dyDescent="0.3">
      <c r="B1052" s="32"/>
      <c r="C1052" s="41"/>
      <c r="D1052" s="35"/>
      <c r="F1052" s="23"/>
      <c r="I1052" s="23"/>
    </row>
    <row r="1053" spans="2:9" s="21" customFormat="1" x14ac:dyDescent="0.3">
      <c r="B1053" s="32"/>
      <c r="C1053" s="41"/>
      <c r="D1053" s="35"/>
      <c r="F1053" s="23"/>
      <c r="I1053" s="23"/>
    </row>
    <row r="1054" spans="2:9" s="21" customFormat="1" x14ac:dyDescent="0.3">
      <c r="B1054" s="32"/>
      <c r="C1054" s="41"/>
      <c r="D1054" s="35"/>
      <c r="F1054" s="23"/>
      <c r="I1054" s="23"/>
    </row>
    <row r="1055" spans="2:9" s="21" customFormat="1" x14ac:dyDescent="0.3">
      <c r="B1055" s="32"/>
      <c r="C1055" s="41"/>
      <c r="D1055" s="35"/>
      <c r="F1055" s="23"/>
      <c r="I1055" s="23"/>
    </row>
    <row r="1056" spans="2:9" s="21" customFormat="1" x14ac:dyDescent="0.3">
      <c r="B1056" s="32"/>
      <c r="C1056" s="41"/>
      <c r="D1056" s="35"/>
      <c r="F1056" s="23"/>
      <c r="I1056" s="23"/>
    </row>
    <row r="1057" spans="2:9" s="21" customFormat="1" x14ac:dyDescent="0.3">
      <c r="B1057" s="32"/>
      <c r="C1057" s="41"/>
      <c r="D1057" s="35"/>
      <c r="F1057" s="23"/>
      <c r="I1057" s="23"/>
    </row>
    <row r="1058" spans="2:9" s="21" customFormat="1" x14ac:dyDescent="0.3">
      <c r="B1058" s="32"/>
      <c r="C1058" s="41"/>
      <c r="D1058" s="35"/>
      <c r="F1058" s="23"/>
      <c r="I1058" s="23"/>
    </row>
    <row r="1059" spans="2:9" s="21" customFormat="1" x14ac:dyDescent="0.3">
      <c r="B1059" s="32"/>
      <c r="C1059" s="41"/>
      <c r="D1059" s="35"/>
      <c r="F1059" s="23"/>
      <c r="I1059" s="23"/>
    </row>
    <row r="1060" spans="2:9" s="21" customFormat="1" x14ac:dyDescent="0.3">
      <c r="B1060" s="32"/>
      <c r="C1060" s="41"/>
      <c r="D1060" s="35"/>
      <c r="F1060" s="23"/>
      <c r="I1060" s="23"/>
    </row>
    <row r="1061" spans="2:9" s="21" customFormat="1" x14ac:dyDescent="0.3">
      <c r="B1061" s="32"/>
      <c r="C1061" s="41"/>
      <c r="D1061" s="35"/>
      <c r="F1061" s="23"/>
      <c r="I1061" s="23"/>
    </row>
    <row r="1062" spans="2:9" s="21" customFormat="1" x14ac:dyDescent="0.3">
      <c r="B1062" s="32"/>
      <c r="C1062" s="41"/>
      <c r="D1062" s="35"/>
      <c r="F1062" s="23"/>
      <c r="I1062" s="23"/>
    </row>
    <row r="1063" spans="2:9" s="21" customFormat="1" x14ac:dyDescent="0.3">
      <c r="B1063" s="32"/>
      <c r="C1063" s="41"/>
      <c r="D1063" s="35"/>
      <c r="F1063" s="23"/>
      <c r="I1063" s="23"/>
    </row>
    <row r="1064" spans="2:9" s="21" customFormat="1" x14ac:dyDescent="0.3">
      <c r="B1064" s="32"/>
      <c r="C1064" s="41"/>
      <c r="D1064" s="35"/>
      <c r="F1064" s="23"/>
      <c r="I1064" s="23"/>
    </row>
    <row r="1065" spans="2:9" s="21" customFormat="1" x14ac:dyDescent="0.3">
      <c r="B1065" s="32"/>
      <c r="C1065" s="41"/>
      <c r="D1065" s="35"/>
      <c r="F1065" s="23"/>
      <c r="I1065" s="23"/>
    </row>
    <row r="1066" spans="2:9" s="21" customFormat="1" x14ac:dyDescent="0.3">
      <c r="B1066" s="32"/>
      <c r="C1066" s="41"/>
      <c r="D1066" s="35"/>
      <c r="F1066" s="23"/>
      <c r="I1066" s="23"/>
    </row>
    <row r="1067" spans="2:9" s="21" customFormat="1" x14ac:dyDescent="0.3">
      <c r="B1067" s="32"/>
      <c r="C1067" s="41"/>
      <c r="D1067" s="35"/>
      <c r="F1067" s="23"/>
      <c r="I1067" s="23"/>
    </row>
    <row r="1068" spans="2:9" s="21" customFormat="1" x14ac:dyDescent="0.3">
      <c r="B1068" s="32"/>
      <c r="C1068" s="41"/>
      <c r="D1068" s="35"/>
      <c r="F1068" s="23"/>
      <c r="I1068" s="23"/>
    </row>
    <row r="1069" spans="2:9" s="21" customFormat="1" x14ac:dyDescent="0.3">
      <c r="B1069" s="32"/>
      <c r="C1069" s="41"/>
      <c r="D1069" s="35"/>
      <c r="F1069" s="23"/>
      <c r="I1069" s="23"/>
    </row>
    <row r="1070" spans="2:9" s="21" customFormat="1" x14ac:dyDescent="0.3">
      <c r="B1070" s="32"/>
      <c r="C1070" s="41"/>
      <c r="D1070" s="35"/>
      <c r="F1070" s="23"/>
      <c r="I1070" s="23"/>
    </row>
    <row r="1071" spans="2:9" s="21" customFormat="1" x14ac:dyDescent="0.3">
      <c r="B1071" s="32"/>
      <c r="C1071" s="41"/>
      <c r="D1071" s="35"/>
      <c r="F1071" s="23"/>
      <c r="I1071" s="23"/>
    </row>
    <row r="1072" spans="2:9" s="21" customFormat="1" x14ac:dyDescent="0.3">
      <c r="B1072" s="32"/>
      <c r="C1072" s="41"/>
      <c r="D1072" s="35"/>
      <c r="F1072" s="23"/>
      <c r="I1072" s="23"/>
    </row>
    <row r="1073" spans="2:9" s="21" customFormat="1" x14ac:dyDescent="0.3">
      <c r="B1073" s="32"/>
      <c r="C1073" s="41"/>
      <c r="D1073" s="35"/>
      <c r="F1073" s="23"/>
      <c r="I1073" s="23"/>
    </row>
    <row r="1074" spans="2:9" s="21" customFormat="1" x14ac:dyDescent="0.3">
      <c r="B1074" s="32"/>
      <c r="C1074" s="41"/>
      <c r="D1074" s="35"/>
      <c r="F1074" s="23"/>
      <c r="I1074" s="23"/>
    </row>
    <row r="1075" spans="2:9" s="21" customFormat="1" x14ac:dyDescent="0.3">
      <c r="B1075" s="32"/>
      <c r="C1075" s="41"/>
      <c r="D1075" s="35"/>
      <c r="F1075" s="23"/>
      <c r="I1075" s="23"/>
    </row>
    <row r="1076" spans="2:9" s="21" customFormat="1" x14ac:dyDescent="0.3">
      <c r="B1076" s="32"/>
      <c r="C1076" s="41"/>
      <c r="D1076" s="35"/>
      <c r="F1076" s="23"/>
      <c r="I1076" s="23"/>
    </row>
    <row r="1077" spans="2:9" s="21" customFormat="1" x14ac:dyDescent="0.3">
      <c r="B1077" s="32"/>
      <c r="C1077" s="41"/>
      <c r="D1077" s="35"/>
      <c r="F1077" s="23"/>
      <c r="I1077" s="23"/>
    </row>
    <row r="1078" spans="2:9" s="21" customFormat="1" x14ac:dyDescent="0.3">
      <c r="B1078" s="32"/>
      <c r="C1078" s="41"/>
      <c r="D1078" s="35"/>
      <c r="F1078" s="23"/>
      <c r="I1078" s="23"/>
    </row>
    <row r="1079" spans="2:9" s="21" customFormat="1" x14ac:dyDescent="0.3">
      <c r="B1079" s="32"/>
      <c r="C1079" s="41"/>
      <c r="D1079" s="35"/>
      <c r="F1079" s="23"/>
      <c r="I1079" s="23"/>
    </row>
    <row r="1080" spans="2:9" s="21" customFormat="1" x14ac:dyDescent="0.3">
      <c r="B1080" s="32"/>
      <c r="C1080" s="41"/>
      <c r="D1080" s="35"/>
      <c r="F1080" s="23"/>
      <c r="I1080" s="23"/>
    </row>
    <row r="1081" spans="2:9" s="21" customFormat="1" x14ac:dyDescent="0.3">
      <c r="B1081" s="32"/>
      <c r="C1081" s="41"/>
      <c r="D1081" s="35"/>
      <c r="F1081" s="23"/>
      <c r="I1081" s="23"/>
    </row>
    <row r="1082" spans="2:9" s="21" customFormat="1" x14ac:dyDescent="0.3">
      <c r="B1082" s="32"/>
      <c r="C1082" s="41"/>
      <c r="D1082" s="35"/>
      <c r="F1082" s="23"/>
      <c r="I1082" s="23"/>
    </row>
    <row r="1083" spans="2:9" s="21" customFormat="1" x14ac:dyDescent="0.3">
      <c r="B1083" s="32"/>
      <c r="C1083" s="41"/>
      <c r="D1083" s="35"/>
      <c r="F1083" s="23"/>
      <c r="I1083" s="23"/>
    </row>
    <row r="1084" spans="2:9" s="21" customFormat="1" x14ac:dyDescent="0.3">
      <c r="B1084" s="32"/>
      <c r="C1084" s="41"/>
      <c r="D1084" s="35"/>
      <c r="F1084" s="23"/>
      <c r="I1084" s="23"/>
    </row>
    <row r="1085" spans="2:9" s="21" customFormat="1" x14ac:dyDescent="0.3">
      <c r="B1085" s="32"/>
      <c r="C1085" s="41"/>
      <c r="D1085" s="35"/>
      <c r="F1085" s="23"/>
      <c r="I1085" s="23"/>
    </row>
    <row r="1086" spans="2:9" s="21" customFormat="1" x14ac:dyDescent="0.3">
      <c r="B1086" s="32"/>
      <c r="C1086" s="41"/>
      <c r="D1086" s="35"/>
      <c r="F1086" s="23"/>
      <c r="I1086" s="23"/>
    </row>
    <row r="1087" spans="2:9" s="21" customFormat="1" x14ac:dyDescent="0.3">
      <c r="B1087" s="32"/>
      <c r="C1087" s="41"/>
      <c r="D1087" s="35"/>
      <c r="F1087" s="23"/>
      <c r="I1087" s="23"/>
    </row>
    <row r="1088" spans="2:9" s="21" customFormat="1" x14ac:dyDescent="0.3">
      <c r="B1088" s="32"/>
      <c r="C1088" s="41"/>
      <c r="D1088" s="35"/>
      <c r="F1088" s="23"/>
      <c r="I1088" s="23"/>
    </row>
    <row r="1089" spans="2:9" s="21" customFormat="1" x14ac:dyDescent="0.3">
      <c r="B1089" s="32"/>
      <c r="C1089" s="41"/>
      <c r="D1089" s="35"/>
      <c r="F1089" s="23"/>
      <c r="I1089" s="23"/>
    </row>
    <row r="1090" spans="2:9" s="21" customFormat="1" x14ac:dyDescent="0.3">
      <c r="B1090" s="32"/>
      <c r="C1090" s="41"/>
      <c r="D1090" s="35"/>
      <c r="F1090" s="23"/>
      <c r="I1090" s="23"/>
    </row>
    <row r="1091" spans="2:9" s="21" customFormat="1" x14ac:dyDescent="0.3">
      <c r="B1091" s="32"/>
      <c r="C1091" s="41"/>
      <c r="D1091" s="35"/>
      <c r="F1091" s="23"/>
      <c r="I1091" s="23"/>
    </row>
    <row r="1092" spans="2:9" s="21" customFormat="1" x14ac:dyDescent="0.3">
      <c r="B1092" s="32"/>
      <c r="C1092" s="41"/>
      <c r="D1092" s="35"/>
      <c r="F1092" s="23"/>
      <c r="I1092" s="23"/>
    </row>
    <row r="1093" spans="2:9" s="21" customFormat="1" x14ac:dyDescent="0.3">
      <c r="B1093" s="32"/>
      <c r="C1093" s="41"/>
      <c r="D1093" s="35"/>
      <c r="F1093" s="23"/>
      <c r="I1093" s="23"/>
    </row>
    <row r="1094" spans="2:9" s="21" customFormat="1" x14ac:dyDescent="0.3">
      <c r="B1094" s="32"/>
      <c r="C1094" s="41"/>
      <c r="D1094" s="35"/>
      <c r="F1094" s="23"/>
      <c r="I1094" s="23"/>
    </row>
    <row r="1095" spans="2:9" s="21" customFormat="1" x14ac:dyDescent="0.3">
      <c r="B1095" s="32"/>
      <c r="C1095" s="41"/>
      <c r="D1095" s="35"/>
      <c r="F1095" s="23"/>
      <c r="I1095" s="23"/>
    </row>
    <row r="1096" spans="2:9" s="21" customFormat="1" x14ac:dyDescent="0.3">
      <c r="B1096" s="32"/>
      <c r="C1096" s="41"/>
      <c r="D1096" s="35"/>
      <c r="F1096" s="23"/>
      <c r="I1096" s="23"/>
    </row>
    <row r="1097" spans="2:9" s="21" customFormat="1" x14ac:dyDescent="0.3">
      <c r="B1097" s="32"/>
      <c r="C1097" s="41"/>
      <c r="D1097" s="35"/>
      <c r="F1097" s="23"/>
      <c r="I1097" s="23"/>
    </row>
    <row r="1098" spans="2:9" s="21" customFormat="1" x14ac:dyDescent="0.3">
      <c r="B1098" s="32"/>
      <c r="C1098" s="41"/>
      <c r="D1098" s="35"/>
      <c r="F1098" s="23"/>
      <c r="I1098" s="23"/>
    </row>
    <row r="1099" spans="2:9" s="21" customFormat="1" x14ac:dyDescent="0.3">
      <c r="B1099" s="32"/>
      <c r="C1099" s="41"/>
      <c r="D1099" s="35"/>
      <c r="F1099" s="23"/>
      <c r="I1099" s="23"/>
    </row>
    <row r="1100" spans="2:9" s="21" customFormat="1" x14ac:dyDescent="0.3">
      <c r="B1100" s="32"/>
      <c r="C1100" s="41"/>
      <c r="D1100" s="35"/>
      <c r="F1100" s="23"/>
      <c r="I1100" s="23"/>
    </row>
    <row r="1101" spans="2:9" s="21" customFormat="1" x14ac:dyDescent="0.3">
      <c r="B1101" s="32"/>
      <c r="C1101" s="41"/>
      <c r="D1101" s="35"/>
      <c r="F1101" s="23"/>
      <c r="I1101" s="23"/>
    </row>
    <row r="1102" spans="2:9" s="21" customFormat="1" x14ac:dyDescent="0.3">
      <c r="B1102" s="32"/>
      <c r="C1102" s="41"/>
      <c r="D1102" s="35"/>
      <c r="F1102" s="23"/>
      <c r="I1102" s="23"/>
    </row>
    <row r="1103" spans="2:9" s="21" customFormat="1" x14ac:dyDescent="0.3">
      <c r="B1103" s="32"/>
      <c r="C1103" s="41"/>
      <c r="D1103" s="35"/>
      <c r="F1103" s="23"/>
      <c r="I1103" s="23"/>
    </row>
    <row r="1104" spans="2:9" s="21" customFormat="1" x14ac:dyDescent="0.3">
      <c r="B1104" s="32"/>
      <c r="C1104" s="41"/>
      <c r="D1104" s="35"/>
      <c r="F1104" s="23"/>
      <c r="I1104" s="23"/>
    </row>
    <row r="1105" spans="2:9" s="21" customFormat="1" x14ac:dyDescent="0.3">
      <c r="B1105" s="32"/>
      <c r="C1105" s="41"/>
      <c r="D1105" s="35"/>
      <c r="F1105" s="23"/>
      <c r="I1105" s="23"/>
    </row>
    <row r="1106" spans="2:9" s="21" customFormat="1" x14ac:dyDescent="0.3">
      <c r="B1106" s="32"/>
      <c r="C1106" s="41"/>
      <c r="D1106" s="35"/>
      <c r="F1106" s="23"/>
      <c r="I1106" s="23"/>
    </row>
    <row r="1107" spans="2:9" s="21" customFormat="1" x14ac:dyDescent="0.3">
      <c r="B1107" s="32"/>
      <c r="C1107" s="41"/>
      <c r="D1107" s="35"/>
      <c r="F1107" s="23"/>
      <c r="I1107" s="23"/>
    </row>
    <row r="1108" spans="2:9" s="21" customFormat="1" x14ac:dyDescent="0.3">
      <c r="B1108" s="32"/>
      <c r="C1108" s="41"/>
      <c r="D1108" s="35"/>
      <c r="F1108" s="23"/>
      <c r="I1108" s="23"/>
    </row>
    <row r="1109" spans="2:9" s="21" customFormat="1" x14ac:dyDescent="0.3">
      <c r="B1109" s="32"/>
      <c r="C1109" s="41"/>
      <c r="D1109" s="35"/>
      <c r="F1109" s="23"/>
      <c r="I1109" s="23"/>
    </row>
    <row r="1110" spans="2:9" s="21" customFormat="1" x14ac:dyDescent="0.3">
      <c r="B1110" s="32"/>
      <c r="C1110" s="41"/>
      <c r="D1110" s="35"/>
      <c r="F1110" s="23"/>
      <c r="I1110" s="23"/>
    </row>
    <row r="1111" spans="2:9" s="21" customFormat="1" x14ac:dyDescent="0.3">
      <c r="B1111" s="32"/>
      <c r="C1111" s="41"/>
      <c r="D1111" s="35"/>
      <c r="F1111" s="23"/>
      <c r="I1111" s="23"/>
    </row>
    <row r="1112" spans="2:9" s="21" customFormat="1" x14ac:dyDescent="0.3">
      <c r="B1112" s="32"/>
      <c r="C1112" s="41"/>
      <c r="D1112" s="35"/>
      <c r="F1112" s="23"/>
      <c r="I1112" s="23"/>
    </row>
    <row r="1113" spans="2:9" s="21" customFormat="1" x14ac:dyDescent="0.3">
      <c r="B1113" s="32"/>
      <c r="C1113" s="41"/>
      <c r="D1113" s="35"/>
      <c r="F1113" s="23"/>
      <c r="I1113" s="23"/>
    </row>
    <row r="1114" spans="2:9" s="21" customFormat="1" x14ac:dyDescent="0.3">
      <c r="B1114" s="32"/>
      <c r="C1114" s="41"/>
      <c r="D1114" s="35"/>
      <c r="F1114" s="23"/>
      <c r="I1114" s="23"/>
    </row>
    <row r="1115" spans="2:9" s="21" customFormat="1" x14ac:dyDescent="0.3">
      <c r="B1115" s="32"/>
      <c r="C1115" s="41"/>
      <c r="D1115" s="35"/>
      <c r="F1115" s="23"/>
      <c r="I1115" s="23"/>
    </row>
    <row r="1116" spans="2:9" s="21" customFormat="1" x14ac:dyDescent="0.3">
      <c r="B1116" s="32"/>
      <c r="C1116" s="41"/>
      <c r="D1116" s="35"/>
      <c r="F1116" s="23"/>
      <c r="I1116" s="23"/>
    </row>
    <row r="1117" spans="2:9" s="21" customFormat="1" x14ac:dyDescent="0.3">
      <c r="B1117" s="32"/>
      <c r="C1117" s="41"/>
      <c r="D1117" s="35"/>
      <c r="F1117" s="23"/>
      <c r="I1117" s="23"/>
    </row>
    <row r="1118" spans="2:9" s="21" customFormat="1" x14ac:dyDescent="0.3">
      <c r="B1118" s="32"/>
      <c r="C1118" s="41"/>
      <c r="D1118" s="35"/>
      <c r="F1118" s="23"/>
      <c r="I1118" s="23"/>
    </row>
    <row r="1119" spans="2:9" s="21" customFormat="1" x14ac:dyDescent="0.3">
      <c r="B1119" s="32"/>
      <c r="C1119" s="41"/>
      <c r="D1119" s="35"/>
      <c r="F1119" s="23"/>
      <c r="I1119" s="23"/>
    </row>
    <row r="1120" spans="2:9" s="21" customFormat="1" x14ac:dyDescent="0.3">
      <c r="B1120" s="32"/>
      <c r="C1120" s="41"/>
      <c r="D1120" s="35"/>
      <c r="F1120" s="23"/>
      <c r="I1120" s="23"/>
    </row>
    <row r="1121" spans="2:9" s="21" customFormat="1" x14ac:dyDescent="0.3">
      <c r="B1121" s="32"/>
      <c r="C1121" s="41"/>
      <c r="D1121" s="35"/>
      <c r="F1121" s="23"/>
      <c r="I1121" s="23"/>
    </row>
    <row r="1122" spans="2:9" s="21" customFormat="1" x14ac:dyDescent="0.3">
      <c r="B1122" s="32"/>
      <c r="C1122" s="41"/>
      <c r="D1122" s="35"/>
      <c r="F1122" s="23"/>
      <c r="I1122" s="23"/>
    </row>
    <row r="1123" spans="2:9" s="21" customFormat="1" x14ac:dyDescent="0.3">
      <c r="B1123" s="32"/>
      <c r="C1123" s="41"/>
      <c r="D1123" s="35"/>
      <c r="F1123" s="23"/>
      <c r="I1123" s="23"/>
    </row>
    <row r="1124" spans="2:9" s="21" customFormat="1" x14ac:dyDescent="0.3">
      <c r="B1124" s="32"/>
      <c r="C1124" s="41"/>
      <c r="D1124" s="35"/>
      <c r="F1124" s="23"/>
      <c r="I1124" s="23"/>
    </row>
    <row r="1125" spans="2:9" s="21" customFormat="1" x14ac:dyDescent="0.3">
      <c r="B1125" s="32"/>
      <c r="C1125" s="41"/>
      <c r="D1125" s="35"/>
      <c r="F1125" s="23"/>
      <c r="I1125" s="23"/>
    </row>
    <row r="1126" spans="2:9" s="21" customFormat="1" x14ac:dyDescent="0.3">
      <c r="B1126" s="32"/>
      <c r="C1126" s="41"/>
      <c r="D1126" s="35"/>
      <c r="F1126" s="23"/>
      <c r="I1126" s="23"/>
    </row>
    <row r="1127" spans="2:9" s="21" customFormat="1" x14ac:dyDescent="0.3">
      <c r="B1127" s="32"/>
      <c r="C1127" s="41"/>
      <c r="D1127" s="35"/>
      <c r="F1127" s="23"/>
      <c r="I1127" s="23"/>
    </row>
    <row r="1128" spans="2:9" s="21" customFormat="1" x14ac:dyDescent="0.3">
      <c r="B1128" s="32"/>
      <c r="C1128" s="41"/>
      <c r="D1128" s="35"/>
      <c r="F1128" s="23"/>
      <c r="I1128" s="23"/>
    </row>
    <row r="1129" spans="2:9" s="21" customFormat="1" x14ac:dyDescent="0.3">
      <c r="B1129" s="32"/>
      <c r="C1129" s="41"/>
      <c r="D1129" s="35"/>
      <c r="F1129" s="23"/>
      <c r="I1129" s="23"/>
    </row>
    <row r="1130" spans="2:9" s="21" customFormat="1" x14ac:dyDescent="0.3">
      <c r="B1130" s="32"/>
      <c r="C1130" s="41"/>
      <c r="D1130" s="35"/>
      <c r="F1130" s="23"/>
      <c r="I1130" s="23"/>
    </row>
    <row r="1131" spans="2:9" s="21" customFormat="1" x14ac:dyDescent="0.3">
      <c r="B1131" s="32"/>
      <c r="C1131" s="41"/>
      <c r="D1131" s="35"/>
      <c r="F1131" s="23"/>
      <c r="I1131" s="23"/>
    </row>
    <row r="1132" spans="2:9" s="21" customFormat="1" x14ac:dyDescent="0.3">
      <c r="B1132" s="32"/>
      <c r="C1132" s="41"/>
      <c r="D1132" s="35"/>
      <c r="F1132" s="23"/>
      <c r="I1132" s="23"/>
    </row>
    <row r="1133" spans="2:9" s="21" customFormat="1" x14ac:dyDescent="0.3">
      <c r="B1133" s="32"/>
      <c r="C1133" s="41"/>
      <c r="D1133" s="35"/>
      <c r="F1133" s="23"/>
      <c r="I1133" s="23"/>
    </row>
    <row r="1134" spans="2:9" s="21" customFormat="1" x14ac:dyDescent="0.3">
      <c r="B1134" s="32"/>
      <c r="C1134" s="41"/>
      <c r="D1134" s="35"/>
      <c r="F1134" s="23"/>
      <c r="I1134" s="23"/>
    </row>
    <row r="1135" spans="2:9" s="21" customFormat="1" x14ac:dyDescent="0.3">
      <c r="B1135" s="32"/>
      <c r="C1135" s="41"/>
      <c r="D1135" s="35"/>
      <c r="F1135" s="23"/>
      <c r="I1135" s="23"/>
    </row>
    <row r="1136" spans="2:9" s="21" customFormat="1" x14ac:dyDescent="0.3">
      <c r="B1136" s="32"/>
      <c r="C1136" s="41"/>
      <c r="D1136" s="35"/>
      <c r="F1136" s="23"/>
      <c r="I1136" s="23"/>
    </row>
    <row r="1137" spans="2:9" s="21" customFormat="1" x14ac:dyDescent="0.3">
      <c r="B1137" s="32"/>
      <c r="C1137" s="41"/>
      <c r="D1137" s="35"/>
      <c r="F1137" s="23"/>
      <c r="I1137" s="23"/>
    </row>
    <row r="1138" spans="2:9" s="21" customFormat="1" x14ac:dyDescent="0.3">
      <c r="B1138" s="32"/>
      <c r="C1138" s="41"/>
      <c r="D1138" s="35"/>
      <c r="F1138" s="23"/>
      <c r="I1138" s="23"/>
    </row>
    <row r="1139" spans="2:9" s="21" customFormat="1" x14ac:dyDescent="0.3">
      <c r="B1139" s="32"/>
      <c r="C1139" s="41"/>
      <c r="D1139" s="35"/>
      <c r="F1139" s="23"/>
      <c r="I1139" s="23"/>
    </row>
    <row r="1140" spans="2:9" s="21" customFormat="1" x14ac:dyDescent="0.3">
      <c r="B1140" s="32"/>
      <c r="C1140" s="41"/>
      <c r="D1140" s="35"/>
      <c r="F1140" s="23"/>
      <c r="I1140" s="23"/>
    </row>
    <row r="1141" spans="2:9" s="21" customFormat="1" x14ac:dyDescent="0.3">
      <c r="B1141" s="32"/>
      <c r="C1141" s="41"/>
      <c r="D1141" s="35"/>
      <c r="F1141" s="23"/>
      <c r="I1141" s="23"/>
    </row>
    <row r="1142" spans="2:9" s="21" customFormat="1" x14ac:dyDescent="0.3">
      <c r="B1142" s="32"/>
      <c r="C1142" s="41"/>
      <c r="D1142" s="35"/>
      <c r="F1142" s="23"/>
      <c r="I1142" s="23"/>
    </row>
    <row r="1143" spans="2:9" s="21" customFormat="1" x14ac:dyDescent="0.3">
      <c r="B1143" s="32"/>
      <c r="C1143" s="41"/>
      <c r="D1143" s="35"/>
      <c r="F1143" s="23"/>
      <c r="I1143" s="23"/>
    </row>
    <row r="1144" spans="2:9" s="21" customFormat="1" x14ac:dyDescent="0.3">
      <c r="B1144" s="32"/>
      <c r="C1144" s="41"/>
      <c r="D1144" s="35"/>
      <c r="F1144" s="23"/>
      <c r="I1144" s="23"/>
    </row>
    <row r="1145" spans="2:9" s="21" customFormat="1" x14ac:dyDescent="0.3">
      <c r="B1145" s="32"/>
      <c r="C1145" s="41"/>
      <c r="D1145" s="35"/>
      <c r="F1145" s="23"/>
      <c r="I1145" s="23"/>
    </row>
    <row r="1146" spans="2:9" s="21" customFormat="1" x14ac:dyDescent="0.3">
      <c r="B1146" s="32"/>
      <c r="C1146" s="41"/>
      <c r="D1146" s="35"/>
      <c r="F1146" s="23"/>
      <c r="I1146" s="23"/>
    </row>
    <row r="1147" spans="2:9" s="21" customFormat="1" x14ac:dyDescent="0.3">
      <c r="B1147" s="32"/>
      <c r="C1147" s="41"/>
      <c r="D1147" s="35"/>
      <c r="F1147" s="23"/>
      <c r="I1147" s="23"/>
    </row>
    <row r="1148" spans="2:9" s="21" customFormat="1" x14ac:dyDescent="0.3">
      <c r="B1148" s="32"/>
      <c r="C1148" s="41"/>
      <c r="D1148" s="35"/>
      <c r="F1148" s="23"/>
      <c r="I1148" s="23"/>
    </row>
    <row r="1149" spans="2:9" s="21" customFormat="1" x14ac:dyDescent="0.3">
      <c r="B1149" s="32"/>
      <c r="C1149" s="41"/>
      <c r="D1149" s="35"/>
      <c r="F1149" s="23"/>
      <c r="I1149" s="23"/>
    </row>
    <row r="1150" spans="2:9" s="21" customFormat="1" x14ac:dyDescent="0.3">
      <c r="B1150" s="32"/>
      <c r="C1150" s="41"/>
      <c r="D1150" s="35"/>
      <c r="F1150" s="23"/>
      <c r="I1150" s="23"/>
    </row>
    <row r="1151" spans="2:9" s="21" customFormat="1" x14ac:dyDescent="0.3">
      <c r="B1151" s="32"/>
      <c r="C1151" s="41"/>
      <c r="D1151" s="35"/>
      <c r="F1151" s="23"/>
      <c r="I1151" s="23"/>
    </row>
    <row r="1152" spans="2:9" s="21" customFormat="1" x14ac:dyDescent="0.3">
      <c r="B1152" s="32"/>
      <c r="C1152" s="41"/>
      <c r="D1152" s="35"/>
      <c r="F1152" s="23"/>
      <c r="I1152" s="23"/>
    </row>
    <row r="1153" spans="1:10" x14ac:dyDescent="0.3">
      <c r="A1153" s="21"/>
      <c r="B1153" s="32"/>
      <c r="C1153" s="41"/>
      <c r="D1153" s="35"/>
      <c r="E1153" s="21"/>
      <c r="F1153" s="23"/>
      <c r="G1153" s="21"/>
      <c r="H1153" s="21"/>
      <c r="I1153" s="23"/>
      <c r="J1153" s="21"/>
    </row>
    <row r="1154" spans="1:10" x14ac:dyDescent="0.3">
      <c r="A1154" s="21"/>
      <c r="B1154" s="32"/>
      <c r="C1154" s="41"/>
      <c r="D1154" s="35"/>
      <c r="E1154" s="21"/>
      <c r="F1154" s="23"/>
      <c r="G1154" s="21"/>
      <c r="H1154" s="21"/>
      <c r="I1154" s="23"/>
      <c r="J1154" s="21"/>
    </row>
    <row r="1155" spans="1:10" x14ac:dyDescent="0.3">
      <c r="A1155" s="21"/>
      <c r="B1155" s="32"/>
      <c r="C1155" s="41"/>
      <c r="D1155" s="35"/>
      <c r="E1155" s="21"/>
      <c r="F1155" s="23"/>
      <c r="G1155" s="21"/>
      <c r="H1155" s="21"/>
      <c r="I1155" s="23"/>
      <c r="J1155" s="21"/>
    </row>
    <row r="1156" spans="1:10" x14ac:dyDescent="0.3">
      <c r="A1156" s="21"/>
      <c r="B1156" s="32"/>
      <c r="C1156" s="41"/>
      <c r="D1156" s="35"/>
      <c r="E1156" s="21"/>
      <c r="F1156" s="23"/>
      <c r="G1156" s="21"/>
      <c r="H1156" s="21"/>
      <c r="I1156" s="23"/>
      <c r="J1156" s="21"/>
    </row>
    <row r="1157" spans="1:10" x14ac:dyDescent="0.3">
      <c r="A1157" s="21"/>
      <c r="B1157" s="32"/>
      <c r="C1157" s="41"/>
      <c r="D1157" s="35"/>
      <c r="E1157" s="21"/>
      <c r="F1157" s="23"/>
      <c r="G1157" s="21"/>
      <c r="H1157" s="21"/>
      <c r="I1157" s="23"/>
      <c r="J1157" s="21"/>
    </row>
    <row r="1158" spans="1:10" x14ac:dyDescent="0.3">
      <c r="A1158" s="21"/>
      <c r="B1158" s="32"/>
      <c r="C1158" s="41"/>
      <c r="D1158" s="35"/>
      <c r="E1158" s="21"/>
      <c r="F1158" s="23"/>
      <c r="G1158" s="21"/>
      <c r="H1158" s="21"/>
      <c r="I1158" s="23"/>
      <c r="J1158" s="21"/>
    </row>
    <row r="1159" spans="1:10" x14ac:dyDescent="0.3">
      <c r="A1159" s="21"/>
      <c r="B1159" s="32"/>
      <c r="C1159" s="41"/>
      <c r="D1159" s="35"/>
      <c r="E1159" s="21"/>
      <c r="F1159" s="23"/>
      <c r="G1159" s="21"/>
      <c r="H1159" s="21"/>
      <c r="I1159" s="23"/>
      <c r="J1159" s="21"/>
    </row>
    <row r="1160" spans="1:10" x14ac:dyDescent="0.3">
      <c r="A1160" s="21"/>
      <c r="B1160" s="32"/>
      <c r="C1160" s="41"/>
      <c r="D1160" s="35"/>
      <c r="E1160" s="21"/>
      <c r="F1160" s="23"/>
      <c r="G1160" s="21"/>
      <c r="H1160" s="21"/>
      <c r="I1160" s="23"/>
      <c r="J1160" s="21"/>
    </row>
    <row r="1161" spans="1:10" x14ac:dyDescent="0.3">
      <c r="A1161" s="21"/>
      <c r="B1161" s="32"/>
      <c r="C1161" s="41"/>
      <c r="D1161" s="35"/>
      <c r="E1161" s="21"/>
      <c r="F1161" s="23"/>
      <c r="G1161" s="21"/>
      <c r="H1161" s="21"/>
      <c r="I1161" s="23"/>
      <c r="J1161" s="21"/>
    </row>
    <row r="1162" spans="1:10" x14ac:dyDescent="0.3">
      <c r="A1162" s="21"/>
      <c r="B1162" s="32"/>
      <c r="C1162" s="41"/>
      <c r="D1162" s="35"/>
      <c r="E1162" s="21"/>
      <c r="F1162" s="23"/>
      <c r="G1162" s="21"/>
      <c r="H1162" s="21"/>
      <c r="I1162" s="23"/>
      <c r="J1162" s="21"/>
    </row>
    <row r="1163" spans="1:10" x14ac:dyDescent="0.3">
      <c r="A1163" s="21"/>
      <c r="B1163" s="32"/>
      <c r="C1163" s="41"/>
      <c r="D1163" s="35"/>
      <c r="E1163" s="21"/>
      <c r="F1163" s="23"/>
      <c r="G1163" s="21"/>
      <c r="H1163" s="21"/>
      <c r="I1163" s="23"/>
      <c r="J1163" s="21"/>
    </row>
    <row r="1164" spans="1:10" x14ac:dyDescent="0.3">
      <c r="A1164" s="21"/>
      <c r="B1164" s="32"/>
      <c r="C1164" s="41"/>
      <c r="D1164" s="35"/>
      <c r="E1164" s="21"/>
      <c r="F1164" s="23"/>
      <c r="G1164" s="21"/>
      <c r="H1164" s="21"/>
      <c r="I1164" s="23"/>
      <c r="J1164" s="21"/>
    </row>
  </sheetData>
  <mergeCells count="24">
    <mergeCell ref="G6:H6"/>
    <mergeCell ref="I6:I7"/>
    <mergeCell ref="J6:J7"/>
    <mergeCell ref="C6:C7"/>
    <mergeCell ref="A6:A7"/>
    <mergeCell ref="B6:B7"/>
    <mergeCell ref="D6:D7"/>
    <mergeCell ref="E6:E7"/>
    <mergeCell ref="F6:F7"/>
    <mergeCell ref="A8:A16"/>
    <mergeCell ref="A17:A22"/>
    <mergeCell ref="A23:A30"/>
    <mergeCell ref="A31:A40"/>
    <mergeCell ref="A41:A53"/>
    <mergeCell ref="A54:A62"/>
    <mergeCell ref="A63:A74"/>
    <mergeCell ref="A75:A87"/>
    <mergeCell ref="A88:A99"/>
    <mergeCell ref="A100:A110"/>
    <mergeCell ref="A162:H162"/>
    <mergeCell ref="A111:A124"/>
    <mergeCell ref="A135:A144"/>
    <mergeCell ref="A125:A134"/>
    <mergeCell ref="A145:A161"/>
  </mergeCells>
  <printOptions horizontalCentered="1"/>
  <pageMargins left="0.70866141732283472" right="0.70866141732283472" top="0.15748031496062992" bottom="0.15748031496062992" header="0.51181102362204722" footer="0.51181102362204722"/>
  <pageSetup paperSize="9" scale="56" firstPageNumber="0" fitToHeight="2" orientation="portrait" r:id="rId1"/>
  <rowBreaks count="1" manualBreakCount="1">
    <brk id="87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8"/>
  <sheetViews>
    <sheetView zoomScaleNormal="100" workbookViewId="0">
      <selection activeCell="K19" sqref="K19"/>
    </sheetView>
  </sheetViews>
  <sheetFormatPr baseColWidth="10" defaultColWidth="9.140625" defaultRowHeight="15" x14ac:dyDescent="0.25"/>
  <cols>
    <col min="1" max="1" width="4.7109375" customWidth="1"/>
    <col min="2" max="2" width="15.42578125" customWidth="1"/>
    <col min="3" max="3" width="15.28515625" bestFit="1" customWidth="1"/>
    <col min="4" max="4" width="16.85546875" customWidth="1"/>
    <col min="5" max="5" width="14.5703125" customWidth="1"/>
    <col min="6" max="6" width="14.28515625" customWidth="1"/>
    <col min="7" max="7" width="10.5703125"/>
    <col min="8" max="8" width="11.5703125" bestFit="1" customWidth="1"/>
    <col min="9" max="1025" width="10.5703125"/>
  </cols>
  <sheetData>
    <row r="1" spans="2:6" ht="15.75" thickBot="1" x14ac:dyDescent="0.3"/>
    <row r="2" spans="2:6" x14ac:dyDescent="0.25">
      <c r="B2" s="64" t="s">
        <v>498</v>
      </c>
      <c r="C2" s="65"/>
    </row>
    <row r="3" spans="2:6" s="4" customFormat="1" x14ac:dyDescent="0.25">
      <c r="B3" s="11" t="s">
        <v>499</v>
      </c>
      <c r="C3" s="12" t="s">
        <v>500</v>
      </c>
    </row>
    <row r="4" spans="2:6" ht="15.75" thickBot="1" x14ac:dyDescent="0.3">
      <c r="B4" s="13">
        <v>9741700</v>
      </c>
      <c r="C4" s="14">
        <v>151</v>
      </c>
    </row>
    <row r="5" spans="2:6" ht="15.75" thickBot="1" x14ac:dyDescent="0.3"/>
    <row r="6" spans="2:6" ht="15.75" thickBot="1" x14ac:dyDescent="0.3">
      <c r="B6" s="66">
        <v>2024</v>
      </c>
      <c r="C6" s="67"/>
      <c r="D6" s="67"/>
      <c r="E6" s="67"/>
      <c r="F6" s="68"/>
    </row>
    <row r="7" spans="2:6" ht="30" x14ac:dyDescent="0.25">
      <c r="B7" s="6" t="s">
        <v>501</v>
      </c>
      <c r="C7" s="5" t="s">
        <v>504</v>
      </c>
      <c r="D7" s="5" t="s">
        <v>502</v>
      </c>
      <c r="E7" s="5" t="s">
        <v>505</v>
      </c>
      <c r="F7" s="7" t="s">
        <v>503</v>
      </c>
    </row>
    <row r="8" spans="2:6" ht="15.75" thickBot="1" x14ac:dyDescent="0.3">
      <c r="B8" s="8">
        <f>B4/C4</f>
        <v>64514.569536423842</v>
      </c>
      <c r="C8" s="9">
        <f>B8*0.1</f>
        <v>6451.4569536423842</v>
      </c>
      <c r="D8" s="9">
        <f>B8+C8</f>
        <v>70966.02649006623</v>
      </c>
      <c r="E8" s="10">
        <v>156</v>
      </c>
      <c r="F8" s="15">
        <f>D8*E8</f>
        <v>11070700.132450331</v>
      </c>
    </row>
  </sheetData>
  <mergeCells count="2">
    <mergeCell ref="B2:C2"/>
    <mergeCell ref="B6:F6"/>
  </mergeCells>
  <pageMargins left="0.7" right="0.7" top="0.75" bottom="0.75" header="0.51180555555555496" footer="0.51180555555555496"/>
  <pageSetup paperSize="9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ColWidth="9.140625" defaultRowHeight="15" x14ac:dyDescent="0.25"/>
  <cols>
    <col min="1" max="1025" width="10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BF1F6E-9714-476A-A45D-AF83CBBF2DA1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C86311EA-FE16-459C-A3BF-18E2468B2A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A6C8FA-5B2E-44F6-95EC-C2D30B1DFE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Andrea Chinazzo</cp:lastModifiedBy>
  <cp:revision>4</cp:revision>
  <cp:lastPrinted>2023-10-19T15:48:12Z</cp:lastPrinted>
  <dcterms:created xsi:type="dcterms:W3CDTF">2016-06-06T18:43:53Z</dcterms:created>
  <dcterms:modified xsi:type="dcterms:W3CDTF">2024-01-10T12:34:30Z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0x0101002B902CAC3AAA2F4EA2341C25E02871CB</vt:lpwstr>
  </property>
  <property fmtid="{D5CDD505-2E9C-101B-9397-08002B2CF9AE}" pid="9" name="MediaServiceImageTags">
    <vt:lpwstr/>
  </property>
</Properties>
</file>